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202300"/>
  <mc:AlternateContent xmlns:mc="http://schemas.openxmlformats.org/markup-compatibility/2006">
    <mc:Choice Requires="x15">
      <x15ac:absPath xmlns:x15ac="http://schemas.microsoft.com/office/spreadsheetml/2010/11/ac" url="C:\Langley School\"/>
    </mc:Choice>
  </mc:AlternateContent>
  <xr:revisionPtr revIDLastSave="0" documentId="13_ncr:1_{844AFE58-D35F-4FA9-BA60-50A2899C9AE8}" xr6:coauthVersionLast="47" xr6:coauthVersionMax="47" xr10:uidLastSave="{00000000-0000-0000-0000-000000000000}"/>
  <bookViews>
    <workbookView xWindow="-108" yWindow="-108" windowWidth="23256" windowHeight="12456" xr2:uid="{74584394-1B51-4D1E-A9DD-0074284747CF}"/>
  </bookViews>
  <sheets>
    <sheet name="S of W"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30" i="1" l="1"/>
  <c r="G523" i="1"/>
  <c r="G483" i="1"/>
  <c r="G280" i="1"/>
  <c r="G275" i="1"/>
  <c r="G176" i="1"/>
  <c r="G165" i="1"/>
  <c r="G154" i="1"/>
  <c r="G541" i="1"/>
  <c r="G544" i="1" l="1"/>
  <c r="G143" i="1"/>
  <c r="G133" i="1"/>
  <c r="G124" i="1"/>
  <c r="G119" i="1"/>
  <c r="G104" i="1"/>
  <c r="G91" i="1"/>
  <c r="G75" i="1"/>
  <c r="G82" i="1"/>
  <c r="G70" i="1"/>
</calcChain>
</file>

<file path=xl/sharedStrings.xml><?xml version="1.0" encoding="utf-8"?>
<sst xmlns="http://schemas.openxmlformats.org/spreadsheetml/2006/main" count="510" uniqueCount="302">
  <si>
    <t>Item</t>
  </si>
  <si>
    <t>Description</t>
  </si>
  <si>
    <t>Unit</t>
  </si>
  <si>
    <t>Quant</t>
  </si>
  <si>
    <t>Rate</t>
  </si>
  <si>
    <t>£ / p</t>
  </si>
  <si>
    <t>Purpose</t>
  </si>
  <si>
    <t>Non-Cost Items</t>
  </si>
  <si>
    <t>This Schedule of Work (S of W) will be used as a basis for costing variations, using the priced rates as included or deriving a rate from those priced herein.</t>
  </si>
  <si>
    <t>This Schedule of Work will be used as a basis for assessing and/or preparing valuations.</t>
  </si>
  <si>
    <t>Unless otherwise stipulated, all rates herein are to be 'all inclusive' of Overheads &amp; Profit (OH&amp;P), attendance and coordination of the works, and all associated works and materials as required to complete the works to the required standard.</t>
  </si>
  <si>
    <t>Scaffolding and/or platforms shall be erected and used in accordance with current Safety legislation such as The Health and Safety at Work etc. Act 1974, The Working at Height Regulations 2005 and NASC Guide SG4.05 (and other applicable legislation) inclusive of periodic inspections.</t>
  </si>
  <si>
    <t>The scaffold/platform must adequately protect against public injury from either falling debris or scaffolding/platform collapse; ladders must be removed each night or protected to prevent unauthorised access.</t>
  </si>
  <si>
    <t xml:space="preserve">No building materials, tools and the like shall be stored on the scaffold and/or platform except those materials that shall be installed/utilised the same day and all scaffolding and/or platform boards shall be swept clean each night. </t>
  </si>
  <si>
    <t>Movement of materials, equipment, waste and the like, and deliveries must take into consideration noise regulations as dictated by the Local Authority.</t>
  </si>
  <si>
    <t>Bad language will not be tolerated anywhere on site.  Smoking is not permitted on the site and must not be carried out directly outside the front entrance to the building.</t>
  </si>
  <si>
    <t>The [Principal] Contractor is to note that all named products and materials contained herein are 'or similar and/or equal approved'. Should bidders wish to offer alternatives, please read ‘Alternate Bids’.</t>
  </si>
  <si>
    <t>The [Principal] Contractor is to note that any included quantities are approximate.  Bidders are to include units / quantities / rates in colmns C, D and E respectively when submitting.</t>
  </si>
  <si>
    <t>The [Principal] Contractor MUST submit a programme of works as part of their tender, the level of detail to be commensurate with the complexity and duration of the works.</t>
  </si>
  <si>
    <t>This Schedule of Work is provided as an excel document and your costs must be inserted in the cash column for each work item.  An electronic copy of this schedule MUST be returned with your submission. All items must be priced separately and NOT grouped. Where an item is not priced it is deemed to be included elsewhere in the Tender or to have no financial significance.  Failure to conform to this instruction may invalidate your submission and lead to exclusion from the competition.</t>
  </si>
  <si>
    <t>The work items detailed in the RFQ / ITT documents are not to be taken as a complete list of the works to be carried out. The [Principal] Contractor will be deemed to have included in their submission for all other items of work, either actual or implied, by the Drawings and the RFQ / ITT documents complete.</t>
  </si>
  <si>
    <t>Programme &amp; Sequencing</t>
  </si>
  <si>
    <r>
      <t xml:space="preserve">The Contractor </t>
    </r>
    <r>
      <rPr>
        <b/>
        <sz val="10"/>
        <rFont val="Aptos Narrow"/>
        <family val="2"/>
        <scheme val="minor"/>
      </rPr>
      <t>must</t>
    </r>
    <r>
      <rPr>
        <sz val="10"/>
        <rFont val="Aptos Narrow"/>
        <family val="2"/>
        <scheme val="minor"/>
      </rPr>
      <t xml:space="preserve"> state with his Quotation/Tender return any issues with achieving the programme dates outlined above.</t>
    </r>
  </si>
  <si>
    <t xml:space="preserve">The programme/sequencing of the works is to be developed by the Bidder prior to submission in accordance with the RFQ / ITT documents to provide the best value to the Client in respect of Cost / Programme and all associated conditions outlined in the RFQ / ITT package. The final programme/sequencing will be agreed with the Client prior to commencement. </t>
  </si>
  <si>
    <t>Alternate Products / Bid</t>
  </si>
  <si>
    <t>If the [Principal] Contractor wishes to substitute products of a different type and/or manufacturer to those specified, details must be submitted as part of the RFQ / ITT and an alternate bid submitted based upon these alternatives.  The alternate bid must detail the alternative being proposed and reasons, including, but not limited to, cost, better performance, delivery times, better quality, safer, sustainability/CO2, compatibility and the like.   The [Principal] Contractor must provide, if requested, documentary evidence to substantiate the use of an alternative.  It is at the discretion of the Client as to whether an alternate bid is accepted.</t>
  </si>
  <si>
    <t xml:space="preserve">The Contractor is to allow to complete within normal working hours, working hours - 7.30am to 5.00pm Monday to Friday (subject to agreement). </t>
  </si>
  <si>
    <t>Compound and Welfare Facilities</t>
  </si>
  <si>
    <t>Skips must be covered and lockable.</t>
  </si>
  <si>
    <t>WEEK</t>
  </si>
  <si>
    <t>Supply and erect 2000mm tall Heras fencing to compound, and for the supply and fixing of all pedestrian diversion signs, warning lighting and warning signage and the like, including lockable gates for vehicular and pedestrian access.</t>
  </si>
  <si>
    <t>Supply and lay plywood sheets to tarmac surface of main compound.</t>
  </si>
  <si>
    <r>
      <t xml:space="preserve">Supply welfare provision for operatives that includes flushing toilets and running water (connected to mains water and drainage but if not possible due to site conditions/location then a unit with a built in water supply and drainage tanks); washing facilities with a supply of clean hot and cold or warm water; soap; towels; sinks; drinking water; heated rest facilities providing shelter from wind and rain with tables, seating with backs, a means of heating water for drinks and warming food.  This is a Client duty under </t>
    </r>
    <r>
      <rPr>
        <b/>
        <sz val="10"/>
        <rFont val="Aptos Narrow"/>
        <family val="2"/>
        <scheme val="minor"/>
      </rPr>
      <t>Regulation 4</t>
    </r>
    <r>
      <rPr>
        <sz val="10"/>
        <rFont val="Aptos Narrow"/>
        <family val="2"/>
        <scheme val="minor"/>
      </rPr>
      <t xml:space="preserve"> of Construction Design and Management) Regulations 2015 (CDM2015) that must be discharged by the [Principal] Contractor in a method so as not to breach the Regulations.  Refer to </t>
    </r>
    <r>
      <rPr>
        <b/>
        <sz val="10"/>
        <rFont val="Aptos Narrow"/>
        <family val="2"/>
        <scheme val="minor"/>
      </rPr>
      <t>Schedule 2</t>
    </r>
    <r>
      <rPr>
        <sz val="10"/>
        <rFont val="Aptos Narrow"/>
        <family val="2"/>
        <scheme val="minor"/>
      </rPr>
      <t xml:space="preserve"> of CDM2015 for guidance.</t>
    </r>
  </si>
  <si>
    <r>
      <rPr>
        <b/>
        <sz val="10"/>
        <rFont val="Aptos Narrow"/>
        <family val="2"/>
        <scheme val="minor"/>
      </rPr>
      <t>NOTE:</t>
    </r>
    <r>
      <rPr>
        <sz val="10"/>
        <rFont val="Aptos Narrow"/>
        <family val="2"/>
        <scheme val="minor"/>
      </rPr>
      <t xml:space="preserve"> </t>
    </r>
    <r>
      <rPr>
        <i/>
        <sz val="10"/>
        <rFont val="Aptos Narrow"/>
        <family val="2"/>
        <scheme val="minor"/>
      </rPr>
      <t xml:space="preserve">For any items that access the building from the public pavement, it does </t>
    </r>
    <r>
      <rPr>
        <b/>
        <i/>
        <sz val="10"/>
        <rFont val="Aptos Narrow"/>
        <family val="2"/>
        <scheme val="minor"/>
      </rPr>
      <t>not</t>
    </r>
    <r>
      <rPr>
        <i/>
        <sz val="10"/>
        <rFont val="Aptos Narrow"/>
        <family val="2"/>
        <scheme val="minor"/>
      </rPr>
      <t xml:space="preserve"> eliminate the need to protect surfaces.  Consideration must be given to the need for licences from the Local Authority if parts of the pavement are to be hoarded / fenced / cordoned as a result of the works.</t>
    </r>
  </si>
  <si>
    <t>MEP Services</t>
  </si>
  <si>
    <t>ITEM</t>
  </si>
  <si>
    <t>Plant and Equipment</t>
  </si>
  <si>
    <t>Allow for all plant necessary to deliver the works.</t>
  </si>
  <si>
    <t>Allow for all equipment necessary to deliver the works.</t>
  </si>
  <si>
    <t>Generally</t>
  </si>
  <si>
    <t xml:space="preserve">Allow to undertake a detailed photographic record and schedule of condition of all areas affected by the work including the access areas to the site / proposed compound areas and all working areas and provide this to the Client prior to commencing works on site and as necessary as works progress through each area of works. </t>
  </si>
  <si>
    <t>The [Principal] Contractor MUST advise within this item if they have included for any Out of Hours working, and if so the associated weekly cost.</t>
  </si>
  <si>
    <t>Statutory Appointments / Requirements</t>
  </si>
  <si>
    <r>
      <t xml:space="preserve">Irrespective as to whether the works are notifiable under the (Construction Design and Management) Regulations 2015, the appointed [Principal] Contractor will be required to undertake the works in a safe manner and will implement the works in the spirit of the Regulations. The Contractor will fulfil the role of [Principal] Contractor and will be required to provide the following for the CA to review and approve:
</t>
    </r>
    <r>
      <rPr>
        <sz val="10"/>
        <rFont val="Calibri"/>
        <family val="2"/>
      </rPr>
      <t>•</t>
    </r>
    <r>
      <rPr>
        <sz val="10"/>
        <rFont val="Aptos Narrow"/>
        <family val="2"/>
        <scheme val="minor"/>
      </rPr>
      <t xml:space="preserve"> Construction Phase Plan inclusive of all Method Statements and Risk Assessments for the works 
• Compile the Operation and Maintenance / Health &amp; Safety File (OMHS) ongoing for submission to the Client at completion.</t>
    </r>
  </si>
  <si>
    <r>
      <t xml:space="preserve">NOTE: </t>
    </r>
    <r>
      <rPr>
        <sz val="10"/>
        <rFont val="Aptos Narrow"/>
        <family val="2"/>
        <scheme val="minor"/>
      </rPr>
      <t>Until the OMHS has been submitted, reviewed and amended as necessary by the [Principal] Contractor, then the project will not be deemed to be complete.  The Client reserves the right to withhold 5% of monies owed until completion has been acheieved.</t>
    </r>
  </si>
  <si>
    <t>A full copy of the Construction Phase Plan should be forwarded to the [Principal] Designer prior to commencement of the works. A full copy of these documents should be included in the on-site Health and Safety file, with periodic review, during the Construction Phase. Work must not commence on site the Construction Phase Plan has been approved by the [Principal] Designer.</t>
  </si>
  <si>
    <t>Site Access &amp; Restrictions</t>
  </si>
  <si>
    <t>Allow to ensure all construction traffic leaving the site is clean and does not soil access roads both within and outside the site. Keep all roads clean and tidy during and upon completion of the works.  Allow a wheel wash as necessary.</t>
  </si>
  <si>
    <t>The Contractor is free to use the access road for unloading of operatives vehicles, but cannot park vehicles that will inconvenience neighbours and severely restrict their use of this road i.e. cause a nuisance. The site will not support parking of vehicles, and as such all vehicles must be parked on adjacent public roads throughout the works.</t>
  </si>
  <si>
    <t>Emergency / Fire Evacuation Strategy</t>
  </si>
  <si>
    <t>The appointed [Principal] Contractor is to facilitate and agree with the Client an Emergency / Fire Evacuation Strategy. This strategy MUST be in place prior to commencement of any works and a clear / concise line of communication set up and operational.</t>
  </si>
  <si>
    <t>Protections &amp; Cleaning</t>
  </si>
  <si>
    <t>Allow to adequately protect any excavations, materials, services and the like whilst the works are ongoing.  It is imperative tat centre staff, users and vistors are not exposed to hazards and risk as a result of the works.</t>
  </si>
  <si>
    <t xml:space="preserve">The site is to be left clean and tidy at the end of each working day. </t>
  </si>
  <si>
    <t>The [Principal] Contractor is to allow for cleaning all external surfaces and within the site, including rear access road, on completion of the contract and leave site clean and tidy regularly and as required.</t>
  </si>
  <si>
    <t>Scaffolding &amp; Access Equipment</t>
  </si>
  <si>
    <r>
      <rPr>
        <b/>
        <sz val="10"/>
        <rFont val="Aptos Narrow"/>
        <family val="2"/>
        <scheme val="minor"/>
      </rPr>
      <t>CONTRACTORS DESIGN PORTION (CDP)</t>
    </r>
    <r>
      <rPr>
        <sz val="10"/>
        <rFont val="Aptos Narrow"/>
        <family val="2"/>
        <scheme val="minor"/>
      </rPr>
      <t xml:space="preserve"> The [Principal] Contractor is to allow for all necessary mobile elevated working platforms (MEWP) and/or scissor lifts and/or fixed scaffolding, perimeter scaffolding and/or access towers/equipment inclusive of working platforms, kickboards, netting, access gates and any alterations necessary, to enable safe access/egress for working at height both internally and externally for the time required to complete the works. </t>
    </r>
  </si>
  <si>
    <t xml:space="preserve">      - Access by MEWP</t>
  </si>
  <si>
    <t>DAY</t>
  </si>
  <si>
    <t xml:space="preserve">      - Access by fixed scaffold</t>
  </si>
  <si>
    <t>All access ladders, platforms, and the like must be removed / secured at the end of each working day to prevent access by unauthorised persons.</t>
  </si>
  <si>
    <t>Asbestos</t>
  </si>
  <si>
    <t xml:space="preserve">Should the [Principal] Contractor determine further Asbestos Surveys are required, they are to facilitate and manage further testing of each work area by a suitably qualified UKAS accredited surveyor well in advance of works commencement.  </t>
  </si>
  <si>
    <t>Allow here costs for additional asbestos surveys required as part of the work.</t>
  </si>
  <si>
    <r>
      <rPr>
        <b/>
        <sz val="10"/>
        <rFont val="Aptos Narrow"/>
        <family val="2"/>
        <scheme val="minor"/>
      </rPr>
      <t>NOTE:</t>
    </r>
    <r>
      <rPr>
        <sz val="10"/>
        <rFont val="Aptos Narrow"/>
        <family val="2"/>
        <scheme val="minor"/>
      </rPr>
      <t xml:space="preserve"> Although asbestos information may have been provided, it is not exhaustive. </t>
    </r>
    <r>
      <rPr>
        <b/>
        <sz val="10"/>
        <rFont val="Aptos Narrow"/>
        <family val="2"/>
        <scheme val="minor"/>
      </rPr>
      <t xml:space="preserve"> It does not eliminate bidders duties with regards to asbestos at any stage of the scheme.</t>
    </r>
    <r>
      <rPr>
        <sz val="10"/>
        <rFont val="Aptos Narrow"/>
        <family val="2"/>
        <scheme val="minor"/>
      </rPr>
      <t xml:space="preserve">   These duties will include the possibility of encountering ACM's during the construction phase, and ensuring that [Principal] Contractor actions do not expose more asbestos or spread it beyond the immediate area.  Explicit methodology on how such occurences will be managed by the contractor must be in place before works start.</t>
    </r>
  </si>
  <si>
    <t xml:space="preserve">Any necessary electrical works are to be carried out in strict and full accordance with the IEE Wiring Regulations, Current Edition. NICEIC Test certificates are to be supplied for all proposed electrical works. </t>
  </si>
  <si>
    <t>The [Principal] Contractor is to ensure that any proposed Sub-Contractors have made the necessary site visits/inspections at Tender stage to ensure compliance with the requirements of the works.</t>
  </si>
  <si>
    <t>Allow for all building works in association with Electrical and Mechanical works.</t>
  </si>
  <si>
    <t xml:space="preserve">The [Principal] Contractor is required to ensure that the building and/or work(s) to remain dry is left secure and weather tight at the end of each working day. </t>
  </si>
  <si>
    <t>The whole of the work as described hereafter will be constructed and executed by the [Principal] Contractor with the best materials of their kinds available (if not specified herein) and with workmanship to match that of materials manufacturers and/or suppliers and in accordance with, but not limited to, all relevant BS and/or BS EN standards, Codes of Practice, industry best practice and to the satisfaction of the Contract Administrator and/or his designated representative.</t>
  </si>
  <si>
    <t>Drawings are indicative only and the [Principal] Contractor must visit site and satisfy himself as to working conditions including facilities and restrictions for access, storage of materials etc. and must risk assess all elements of the works, working area, site, access/egress, likelihood of damage and/or injury to persons and property. NO CLAIMS FOR EXTRAS WILL BE ENTERTAINED ON THE GROUNDS THAT THE [PRINCIPAL] CONTRACTOR DID NOT OR COULD NOT FORESEE ANY MATTER THAT AFFECTS THE EXECUTION OF THE WORKS.</t>
  </si>
  <si>
    <t>The [Principal] Contractor must visit site and survey the relevant area/building to establish exact sizes and measurements for manufacture and installation as specified and in accordance with contract drawings.  All measurements on all drawings are approximate and the contractor shall satisfy himself to these before manufacture and installation.  All relevant British Standards, Codes of Practice and manufacturers printed instructions are to be adhered to. Fixings and brackets should be designed to suit the projects individual requirements and be of corrosion resistant material.</t>
  </si>
  <si>
    <t>The [Principal] Contractor is to allow for fixing of all components with screws unless specifically stated otherwise in item descriptions.</t>
  </si>
  <si>
    <t xml:space="preserve">The [Principal] Contractor is to maintain the condition of the existing access areas for the duration of the contract and allow for any necessary repairs to re-instate any damage caused ensuring the access surface / substrate is left in a similar or better condition than existing. The [Principal] Contractor is to confirm with Tender return any concerns raised regarding this item. </t>
  </si>
  <si>
    <t>At least one week prior to handover, provide 2 full sets of the Operation &amp; Maintenance / Health &amp; Safety File (OMHS) as per Appendix 1 in the Pre-Construction Information.  This document will be reviewed by the [Principal] Designer, and subject to amendment as necessary by the [Principal] Contractor.</t>
  </si>
  <si>
    <t>The Contractor is to share the access road with domestic neighbours.</t>
  </si>
  <si>
    <r>
      <t xml:space="preserve">All deliveries / removals are to be timed for periods of low pedestrian and traffic flow. All heavy goods vehicles using the rear access road are to be </t>
    </r>
    <r>
      <rPr>
        <b/>
        <sz val="10"/>
        <rFont val="Aptos Narrow"/>
        <family val="2"/>
        <scheme val="minor"/>
      </rPr>
      <t>escorted by a Banks Man.</t>
    </r>
    <r>
      <rPr>
        <sz val="10"/>
        <rFont val="Aptos Narrow"/>
        <family val="2"/>
        <scheme val="minor"/>
      </rPr>
      <t xml:space="preserve"> The contractor is to allow for a mail drop to neighbours should a delivery restrict neighbours use of the rear access road - to include date, time, duration, reason.</t>
    </r>
  </si>
  <si>
    <r>
      <t xml:space="preserve">The [Principal] Contractor is to survey existing systems, whether above or below ground, and is to include in his Tender for all necessary costs associated with any intervention works necessary to complete the new lighting installation.  Such works must be in accordance with IEE Regulations. Appropriate installation, commissioning and test certification is to be provided as works are completed and not after Practical Completion.
</t>
    </r>
    <r>
      <rPr>
        <b/>
        <sz val="10"/>
        <rFont val="Aptos Narrow"/>
        <family val="2"/>
        <scheme val="minor"/>
      </rPr>
      <t>NOTE:</t>
    </r>
    <r>
      <rPr>
        <sz val="10"/>
        <rFont val="Aptos Narrow"/>
        <family val="2"/>
        <scheme val="minor"/>
      </rPr>
      <t xml:space="preserve"> the Client will not be liable for any costs should the [Principal] Contractor, or his sub-contractor(s), cut through, sever, or damage in any way below ground services as part of the works.</t>
    </r>
  </si>
  <si>
    <t>Collection</t>
  </si>
  <si>
    <t>The location of the compound is to be formally agreed, however, an indicative location may be shown and/or described within the ITT that the contractor must use for pricing purposes.</t>
  </si>
  <si>
    <t>Compound and Welfare Facilities Collection</t>
  </si>
  <si>
    <t>Any electrical, mechanical or plumbing services that will impede the work (including telecommunications and gas) are to be isolated and/or removed prior to work commencing, set aside and refixed upon completion of the work.  Unless this Schedule of the ITT documents contain Contractors Design Portion or specific cost items for said MEP services then the contractor must include herewith any costs associated with this requirement.</t>
  </si>
  <si>
    <t>Plant and Equipment Collection</t>
  </si>
  <si>
    <t>Generally Collection</t>
  </si>
  <si>
    <t>Statutory Appointments / Requirements Collection</t>
  </si>
  <si>
    <t>The works are subject to Building Regulation approval and the [Principal] Contractor is to issue the commencement notice to Building Control (or appointed Approved Inspectors) in a timely manner and liaise fully during the course of the works in accordance with the inspection schedule issued at the relevant dates/times.</t>
  </si>
  <si>
    <t>Site Access &amp; Restrictions Collection</t>
  </si>
  <si>
    <t>Emergency / Fire Evacuation Strategy Collection</t>
  </si>
  <si>
    <t>Protections &amp; Cleaning Collection</t>
  </si>
  <si>
    <t>Scaffolding &amp; Access Equipment Collection</t>
  </si>
  <si>
    <t>An asbestos R&amp;D survey has been carried out, and is included in the ITT document set.</t>
  </si>
  <si>
    <t>Asbestos Collection</t>
  </si>
  <si>
    <t>Carefully remove existing sun tubes, including the diffuser and tube, and set aside for re-use.</t>
  </si>
  <si>
    <t>Carefully remove suspended ceilings complete, inclusive of grid, fixings and tiles, and cart from site.</t>
  </si>
  <si>
    <t>Isolate and disconnect electrical supply and carefully remove vertical cable trunking to island benching and cart from site; trace cable back to source, disconnect, remove wiring complete and cart from site.</t>
  </si>
  <si>
    <t>Isolate and disconnect electrical supply and remove SSO's, spurs, fused spurs and any other electrical fitting or fixture; trace cable back to source, disconnect, remove wiring complete and cart from site.</t>
  </si>
  <si>
    <t>Isolate and disconnect intruder alarm PIR sensors and cart from site.</t>
  </si>
  <si>
    <t>Carpets</t>
  </si>
  <si>
    <t>Supply and fit Norsound 620 Threshold Seal; Satin Anodised Aluminium.</t>
  </si>
  <si>
    <t>Altro</t>
  </si>
  <si>
    <t>Supply and lay Ardex UK Ltd, Arditex ‘NA’ smoothing compound.</t>
  </si>
  <si>
    <t>Vinyl</t>
  </si>
  <si>
    <t>Supply and lay Forbo Flooring Marmoleum Linear Strato sheet on Forbo 611 Eurostar Lino Plus adhesive in full accordance with manufacturers laying instructions.</t>
  </si>
  <si>
    <t>Supply and fit Forbo Nuway Connect barrier matting to entrances; 10mm thick; closed construction and Coral Classic inserts; tapered edging; colour to be determined; in full accordance with manufacturers laying instructions.</t>
  </si>
  <si>
    <t>Barrier Matting</t>
  </si>
  <si>
    <t>Make good any imperfections in the subfloor using a levelling screed, or suitable alternative, as needed.</t>
  </si>
  <si>
    <t>Prepare existing subfloor to classrooms to remove all loose material, dirt, debris, grime, oils, asdhesives  and the like, and otherwise prepare as per BS 5325.</t>
  </si>
  <si>
    <t>Prepare existing subfloor to corridors to remove all loose material, dirt, debris, grime, oils, asdhesives  and the like, and otherwise prepare as per BS 5325.</t>
  </si>
  <si>
    <t>Supply and lay Heckmondwike Array to classrooms using Styccobond F3 flooring adhesive; colour to be determined; in full accordance with manufacturers laying instructions.</t>
  </si>
  <si>
    <t>Prime the subfloor using neat Stopgap P131 neoprene primer and when dry apply Stopgap floor smoothing underlayment.</t>
  </si>
  <si>
    <t>Supply and lay Altro Classic 25 sheet floor covering; colour to be determined; using AltroFix 30/31 adhesive;  in full accordance with manufacturers laying instructions.</t>
  </si>
  <si>
    <t>Suspended Ceilings</t>
  </si>
  <si>
    <t>Supply and install Rockfon Chicago Metallic T15 Click 2790 exposed grid system; main runners; cross tees; edge channels; 600mm x 600mm grid; inclusive of all hangers and clips; colour to be determined; in full accordance with manufacturers fitting instructions and to achieve 30 minutes fire rating.</t>
  </si>
  <si>
    <t>Supply and lay in grid Rockfon Sonar ceiling tiles; 600mm x 600mm x 20mm; provide an additional 4 boxes of tiles for school stores; laid in so as to achieve 30 minutes fire rating.</t>
  </si>
  <si>
    <t>Doors</t>
  </si>
  <si>
    <t>HVAC</t>
  </si>
  <si>
    <t>Isolate and disconnect electrical supply and other services connections and then carefully remove the Power Rail metal trunking, and set aside for re-use including for all associated equipment and attachments.</t>
  </si>
  <si>
    <t>Isolate and disconnect wiring and remove data points / switch socket outlets and cart from site; trace cable back to source, disconnect, remove wiring complete and cart from site.</t>
  </si>
  <si>
    <t>Stripping Out - D&amp;T1, E8, E9, E10, IT2, IT1, IT3, IT4, Middle Corridor</t>
  </si>
  <si>
    <t>Isolate and disconnect electrical supply and remove light switches; trace cable back to source, disconnect, remove wiring complete and cart from site.</t>
  </si>
  <si>
    <t>Carefully remove all existing computer benching, perimeter benching, island benching, storage cupboards, shelves, worktops, pinboards, notice boards, white boards, hooks and pattress rails, bench seating, drawer units and the like and cart from site.</t>
  </si>
  <si>
    <t>Carefully remove all floor coverings including adhesive and cart from site.</t>
  </si>
  <si>
    <t>Carefully remove timber panels and support frameworks for interactive televisions and cart from site.</t>
  </si>
  <si>
    <t>Items to Retain In-Situ</t>
  </si>
  <si>
    <t>Remove fire extinguishers and set aside for re-use; remove fixings and cart from site.</t>
  </si>
  <si>
    <t>Carefully remove fire exit decals above door sets and cart from site.</t>
  </si>
  <si>
    <t>Disconnect power, isolate from loop, and remove manual call points and cart from site.</t>
  </si>
  <si>
    <t>Disconnect power, isolate from loop, and remove fire alarm plug-in cable loops and electromagnetic door closers (except to D&amp;T 1) and cart from site.</t>
  </si>
  <si>
    <t>Isolate and disconnect electrical supply and carefully remove emergency lighting test points and cart from site; trace cable back to source, disconnect, remove wiring complete and cart from site.</t>
  </si>
  <si>
    <r>
      <t>Carefully remove all single internal doors and cart from site. (</t>
    </r>
    <r>
      <rPr>
        <b/>
        <sz val="10"/>
        <color theme="1"/>
        <rFont val="Aptos Narrow"/>
        <family val="2"/>
        <scheme val="minor"/>
      </rPr>
      <t>Note:</t>
    </r>
    <r>
      <rPr>
        <sz val="10"/>
        <color theme="1"/>
        <rFont val="Aptos Narrow"/>
        <family val="2"/>
        <scheme val="minor"/>
      </rPr>
      <t xml:space="preserve"> the leaf and a half doorset to D&amp;T1 is to remain in-situ).</t>
    </r>
  </si>
  <si>
    <t>Carefully remove wall ventilation grill and duct to E10 and cart from site; protect penetration from weather ingress.</t>
  </si>
  <si>
    <t>Isolate and disconnect all wiring and cabling to the black server cabinets; remove cabinets and servers therein; trace wires and cables back to source, disconnect, remove complete and set aside for the school.</t>
  </si>
  <si>
    <t>Carefully remove unistrut supporting smoke detectors to roof lights and cart from site.</t>
  </si>
  <si>
    <t>Remove all cable containment and cart from site.</t>
  </si>
  <si>
    <t>All ventilation grilles, switches, sockets, cables, pipes and the like within rooflight wells are to be maintained in-situ with adequate protection against dirt, dust and damage.</t>
  </si>
  <si>
    <t>Isolate and disconnect from intruder alarm system and carefully remove sounders; set aside for re-use.</t>
  </si>
  <si>
    <t>Isolate and disconnect from intruder alarm system and carefully remove power units to IT corridor; set aside for re-use.</t>
  </si>
  <si>
    <t>Carefully remove redundant telephone junction box from E9 and cart from site.</t>
  </si>
  <si>
    <t>Carefully remove all partitions as shown on drawings and cart from site.</t>
  </si>
  <si>
    <t>NEW WORKS</t>
  </si>
  <si>
    <t>Make good any damage to sub-floors where partitions, benching and the like removed using 1:4 cement / sand.</t>
  </si>
  <si>
    <t>Making Good</t>
  </si>
  <si>
    <t>Supply and install concealed Soss 218 Hinges to all new Fire Doors as per Forza Drawing FZD0678.</t>
  </si>
  <si>
    <t xml:space="preserve">Supply and install Lorient LAS9050 si aluminium and silicone Finger Guards to all new doors; installation in full accordance with manufacturers instructions. </t>
  </si>
  <si>
    <t>Supply and fix brushed stainless steel Push Plates to inside faces of new single doors and both faces of new double doors, square corners, 300 x 75 mm; 4 no. countersunk screws.</t>
  </si>
  <si>
    <t>Supply and install signs to both faces of all new Fire Doors comprising:
&gt;Sign Text: fire door keep shut (FDKS) 
&gt;Product Type: Door Sign 
&gt;Dimensions: 100mm diameter minimum
&gt;Material: Satin Silver Aluminium 
&gt;Orientation: Square 
&gt;Text Colour: Base material
&gt;Background Colour: Blue</t>
  </si>
  <si>
    <t xml:space="preserve">Thoroughly overhaul all radiators set aside previously including for full flushing; sand with a fine grit paper to remove surface corrosion and any lumps etc.; thoroughly clean and reinstall in new locations as per the drawings. </t>
  </si>
  <si>
    <t>Carefully remove redundant intruder alarm system boxes and sounder from IT4 and cart from site.</t>
  </si>
  <si>
    <t>Isolate; de-gas; disconnect and cap pipes and cables and carefully remove 4 way ceiling mounted air conditioning cassette in IT3 and set aside for re-use; remove associated pipes and cables and set aside for re-use.</t>
  </si>
  <si>
    <t>Enclose vertical flow and return pipe drops with 6mm MDF sheet screw fixed to a 25 x 25mm softwood timber frame with horizontal noggins at 800mm c/c.</t>
  </si>
  <si>
    <t>Supply and fix into dado trunking 210 nr. mounting boxes and double switched socket outlet faceplates.</t>
  </si>
  <si>
    <t>Supply and fix into dado trunking 42 nr. mounting boxes and CAT5 / CAT6 data socket faceplates.</t>
  </si>
  <si>
    <t>Supply and install 6 no. steel workbench with 28mm particle board core and 2mm linoleum surface to DT1 - WF Education Group 01743 812 200</t>
  </si>
  <si>
    <t>Reinstall the Power Rail metal trunking set aside previously; reconnect electrical supply and other services connections, equipment and attachments.</t>
  </si>
  <si>
    <t>EXTERNAL</t>
  </si>
  <si>
    <t>Lighting</t>
  </si>
  <si>
    <t>Emergency Lighting</t>
  </si>
  <si>
    <t>Joinery</t>
  </si>
  <si>
    <t>Supply and fix 50 x 50mm tanalised softwood framing behind desks; screw fixed; and prepare ready to receive board; to E8.</t>
  </si>
  <si>
    <t>ea.</t>
  </si>
  <si>
    <t>Supply and fix 25 x 25mm tanalised softwood framing around distrubution boards and electrical panels in DT1; screw fixed; and prepare ready to receive new board to form enclosure.</t>
  </si>
  <si>
    <t>Supply and fix 50 x 50mm tanalised softwood framing behind desks and to wall above; screw fixed; and prepare ready to receive board; to DT1.</t>
  </si>
  <si>
    <t>Supply and install 1 no. new smoke detector per rooflight; wire into appropriate detector loop; affix using c-section unistrut mechanically fixed to the rooflight well lining; all as per alarm system provider installation instructions.</t>
  </si>
  <si>
    <t>Supply and install 1 no. new combined smoke detector / sounder / class change unit into each classroom; fixed to suspended ceiling grid; wire into appropriate detector loop; all as per alarm system provider installation instructions.</t>
  </si>
  <si>
    <t>Fire Alarm</t>
  </si>
  <si>
    <t>Commission upon completion and provide all certification to the Client at Practical Completion.</t>
  </si>
  <si>
    <t>Supply and install anti-tamper manual call points as per drawings; wire into appropriate detector loop; mechanically fixed; all as per alarm system provider installation instructions.</t>
  </si>
  <si>
    <t>Windows and Doors</t>
  </si>
  <si>
    <t>Carefully removal double glazed units from windows and doors to be removed / relocated and set aside for re-use.</t>
  </si>
  <si>
    <t>Carefully remove double door set complete from E10 and set aside for re-use.</t>
  </si>
  <si>
    <t>Carefully remove windows complete from IT4 adjacent the double corridor doors and set aside for re-use.</t>
  </si>
  <si>
    <t>Stripping Out - Asbestos Removal</t>
  </si>
  <si>
    <t>Certificates of Reoccupation to be issued on a room by room basis to allow follow on works to happen as quickly as possible.</t>
  </si>
  <si>
    <t>Hazardous Waste Consignment Notes to be provided upon completion of the asbestos works.</t>
  </si>
  <si>
    <r>
      <t xml:space="preserve">Remove AIB cladding to columns as per Oxford Environmental Consultants Ltd report and drawings - the removal is to be undertaken by a Licenced contractor in full accordance with CAR2012; allow for timber / polythene enclosures; negative pressure unit; 2 week notofication to HSE; decontamination unit; skip and the like; allow for all disposal to a licenced tip.
</t>
    </r>
    <r>
      <rPr>
        <b/>
        <sz val="10"/>
        <rFont val="Aptos Narrow"/>
        <family val="2"/>
        <scheme val="minor"/>
      </rPr>
      <t>Note:</t>
    </r>
    <r>
      <rPr>
        <sz val="10"/>
        <rFont val="Aptos Narrow"/>
        <family val="2"/>
        <scheme val="minor"/>
      </rPr>
      <t xml:space="preserve"> analytical services will be provided by a Client direct appointed company - allow for all liason.
</t>
    </r>
    <r>
      <rPr>
        <b/>
        <sz val="10"/>
        <rFont val="Aptos Narrow"/>
        <family val="2"/>
        <scheme val="minor"/>
      </rPr>
      <t>DO NOT</t>
    </r>
    <r>
      <rPr>
        <sz val="10"/>
        <rFont val="Aptos Narrow"/>
        <family val="2"/>
        <scheme val="minor"/>
      </rPr>
      <t xml:space="preserve"> include in this item for the cost of removing items affixed to said columns as this has been allowed for in the general strip-out sections and costs will be duplicated otherwise.</t>
    </r>
  </si>
  <si>
    <r>
      <t xml:space="preserve">Remove floor tiles and floor adhesives to to sub-floor to IT4 and E9 and IT1 -  as per Oxford Environmental Consultants Ltd report and drawings - the removal is to be undertaken by a Licenced contractor in full accordance with CAR2012; allow for all disposal to a licenced tip.
</t>
    </r>
    <r>
      <rPr>
        <b/>
        <sz val="10"/>
        <rFont val="Aptos Narrow"/>
        <family val="2"/>
        <scheme val="minor"/>
      </rPr>
      <t>Note:</t>
    </r>
    <r>
      <rPr>
        <sz val="10"/>
        <rFont val="Aptos Narrow"/>
        <family val="2"/>
        <scheme val="minor"/>
      </rPr>
      <t xml:space="preserve"> analytical services will be provided by a Client direct appointed company - allow for all liason.
</t>
    </r>
    <r>
      <rPr>
        <b/>
        <sz val="10"/>
        <rFont val="Aptos Narrow"/>
        <family val="2"/>
        <scheme val="minor"/>
      </rPr>
      <t>DO NOT</t>
    </r>
    <r>
      <rPr>
        <sz val="10"/>
        <rFont val="Aptos Narrow"/>
        <family val="2"/>
        <scheme val="minor"/>
      </rPr>
      <t xml:space="preserve"> include in this item for the cost of removing carpets and other surfaces laid on top of the ACM's as this has been allowed for in the general strip-out sections and costs will be duplicated otherwise.</t>
    </r>
  </si>
  <si>
    <t>To joint between Supalux and roof soffit supply and infill with Nullfire FJ400 Intuspan Intumescent Joint Filler; cut flush as necessary; ensure tight seal and full closure of the gaps / joints all as per manufacturers instructions and with all certificates and checklists at Practical Completion.</t>
  </si>
  <si>
    <t>Internal Partitions / Boards</t>
  </si>
  <si>
    <r>
      <t>Infill openings with tanalised softwood joists fixed to galvanised joist hangers; nominal 75 x 150mm x  1200mm at 400c/c (exact sizing to be determined on site following rooflight removal); 12.5mm Marine Plywood deck to BS1088; bituminous felt air and vapour control layer; rigid insulation to match existing; under layer; cap sheet; 300mm overlap all edges and 5mm bitumen bead in accordance with Safe2Torch and Hot Works Permit.
(</t>
    </r>
    <r>
      <rPr>
        <b/>
        <sz val="10"/>
        <color theme="1"/>
        <rFont val="Aptos Narrow"/>
        <family val="2"/>
        <scheme val="minor"/>
      </rPr>
      <t>Note:</t>
    </r>
    <r>
      <rPr>
        <sz val="10"/>
        <color theme="1"/>
        <rFont val="Aptos Narrow"/>
        <family val="2"/>
        <scheme val="minor"/>
      </rPr>
      <t xml:space="preserve"> the roof system is not under warranty or guarantee).</t>
    </r>
  </si>
  <si>
    <t>Underdraw the ceiling beneath the rooflight infills using profiled metal sheet to match existing profile; 1.6mm gauge; 200mm end and 75mm side laps; apply double strips of Norseal FS1000 intumescent Foam Tape to end laps 50mm in from panel edge; and single strip along side laps; fix using self-tapping TEK screws 19mm long; seal all joints using Nullifire FS703 Fire Rated Silicone sealant  - Worcester Metal Sheeting &amp; Fixings Ltd, 01905 381155.</t>
  </si>
  <si>
    <t>Paint joist hangers using 2 coats Bollom Brosteel Ultra 60 to achieve 60 minutes rating; applied in full accordance with manufacturers instructions; Certificates and/or checklists to to be handed to the Client at Practical Completion.</t>
  </si>
  <si>
    <t>Paint timber joists using a 2 coat intumescent system comprising Thermoguard Timberguard Basecoat followed by Thermoguard Smoke &amp; Flame Retardant Dualcoat; minimum 30 minutes rating; applied in full accordance with manufacturers instructions; Certificates and/or checklists to to be handed to the Client at Practical Completion.</t>
  </si>
  <si>
    <t>Fill gaps between joists using a flame-retardent mineral wool insualtion ensuring that each and every void is fully filled.</t>
  </si>
  <si>
    <t xml:space="preserve">Close all cavities at junction with doors using a 30 minute Fire Rated cavity closer; installed in full accordance with manufacturers instructions; Certificates and/or checklists to to be handed to the Client at Practical Completion. </t>
  </si>
  <si>
    <t>Reinstate / supply and install Fire Alarm Interface Boxes; Power Supply Units; Panels and the like to indicative locations as shown (final locations to be determined).</t>
  </si>
  <si>
    <t>Electrical / Servers</t>
  </si>
  <si>
    <t>Reinstall server cabinet to IT1 in original high level location; mechanical fix; connect to new CAT6 cable; allow 40lm of new cable.</t>
  </si>
  <si>
    <t>Intruder Alarm</t>
  </si>
  <si>
    <r>
      <t xml:space="preserve">Supply and install 19 no. Luceco LuxPanel Extra reference LBX312WHS40-30W recessed LED lights complete; 4200 lumen output (lm); 30 watts; </t>
    </r>
    <r>
      <rPr>
        <b/>
        <sz val="10"/>
        <color theme="1"/>
        <rFont val="Aptos Narrow"/>
        <family val="2"/>
        <scheme val="minor"/>
      </rPr>
      <t>including Luceco self-test emergency pack reference LED3EP80EST</t>
    </r>
    <r>
      <rPr>
        <sz val="10"/>
        <color theme="1"/>
        <rFont val="Aptos Narrow"/>
        <family val="2"/>
        <scheme val="minor"/>
      </rPr>
      <t xml:space="preserve">; 3 hour back-up; </t>
    </r>
    <r>
      <rPr>
        <b/>
        <sz val="10"/>
        <color theme="1"/>
        <rFont val="Aptos Narrow"/>
        <family val="2"/>
        <scheme val="minor"/>
      </rPr>
      <t>Tpa rated diffuser</t>
    </r>
    <r>
      <rPr>
        <sz val="10"/>
        <color theme="1"/>
        <rFont val="Aptos Narrow"/>
        <family val="2"/>
        <scheme val="minor"/>
      </rPr>
      <t>; installed as per manufacturers instructions as shown on drawings; connected to main lighting ring and switches.</t>
    </r>
  </si>
  <si>
    <t>Reinstall intruder alarm power supply boxes removed previously from existing classrooms IT2 and IT4 into proposed classroom IT2 and IT Corridor; include for all new wiring / cabling as necessary; mechanical fixings; coding / programming of the alarm panel (if needed) ensuring the intruder alarm is fully operational upon completion.</t>
  </si>
  <si>
    <t>Supply and install PIR sensors linked to existing intruder alarm - liaise with alarm provider / manufacturer as needed; include for all new wiring / cabling as necessary; mechanical fixings; coding / programming of the alarm panel (if needed) ensuring the intruder alarm is fully operational upon completion.</t>
  </si>
  <si>
    <t>Reinstall air conditioning wall mounted cassettes set aside previously into IT1 and IT2; mechanically fixed in original locations and connected to original pipes and power supplies; re-gas using appropriate refrigerent as per the manufacturers stipulations; power supplies to comprise fused spur with recessed back box and unswitched face plate; allow for all commissioining and test certificates to be handed to Client at Practical Completion.</t>
  </si>
  <si>
    <r>
      <t>Supply and install 4 no. double switched socket outlets to IT corridor; recessed mounting boxes and double switched socket outlet faceplates; wiring to run from Distribution Board 3 with 2.5mm</t>
    </r>
    <r>
      <rPr>
        <vertAlign val="superscript"/>
        <sz val="10"/>
        <color theme="1"/>
        <rFont val="Aptos Narrow"/>
        <family val="2"/>
        <scheme val="minor"/>
      </rPr>
      <t>2</t>
    </r>
    <r>
      <rPr>
        <sz val="10"/>
        <color theme="1"/>
        <rFont val="Aptos Narrow"/>
        <family val="2"/>
        <scheme val="minor"/>
      </rPr>
      <t xml:space="preserve"> PVC 3 core and earth cable; include for all test certificates to be handed to the Client at Practical Completion.</t>
    </r>
  </si>
  <si>
    <t>lm</t>
  </si>
  <si>
    <r>
      <t xml:space="preserve">Supply and install 7 no. Luceco LuxPanel Extra reference LBX312WHS40-30W LED lights complete; 4200 lumen output (lm); 30 watts; </t>
    </r>
    <r>
      <rPr>
        <b/>
        <sz val="10"/>
        <color theme="1"/>
        <rFont val="Aptos Narrow"/>
        <family val="2"/>
        <scheme val="minor"/>
      </rPr>
      <t>Tpa rated diffuser</t>
    </r>
    <r>
      <rPr>
        <sz val="10"/>
        <color theme="1"/>
        <rFont val="Aptos Narrow"/>
        <family val="2"/>
        <scheme val="minor"/>
      </rPr>
      <t>; surface fixed to IT corridor using LPF66W surface mounting frame; installed as per manufacturers instructions as shown on drawings; connected to main lighting ring and switches.</t>
    </r>
  </si>
  <si>
    <r>
      <t xml:space="preserve">Supply and install 39 no. Luceco LuxPanel Extra reference LBX312WHS40-30W recessed LED lights complete; 4200 lumen output (lm); 30 watts; </t>
    </r>
    <r>
      <rPr>
        <b/>
        <sz val="10"/>
        <color theme="1"/>
        <rFont val="Aptos Narrow"/>
        <family val="2"/>
        <scheme val="minor"/>
      </rPr>
      <t>Tpa rated diffuser</t>
    </r>
    <r>
      <rPr>
        <sz val="10"/>
        <color theme="1"/>
        <rFont val="Aptos Narrow"/>
        <family val="2"/>
        <scheme val="minor"/>
      </rPr>
      <t>; installed as per manufacturers instructions as shown on drawings; connected to main lighting ring and switches.</t>
    </r>
  </si>
  <si>
    <t>Supply and install 6 no. full HD security Dome cameras including 12TB HDD storage; include for all new wiring / cabling as necessary; mechanical fixings; coding / programming (if needed) ensuring the intruder alarm is fully operational upon completion; HDD storage unit to be located in IT1; power supplies to comprise fused spur with recessed mounting box and unswitched face plate; allow for all commissioining and test certificates to be handed to Client at Practical Completion.</t>
  </si>
  <si>
    <t>Supply and install single gang, one way light switches to all classrooms and office;recessed mounting boxes and rocker switch faceplates; include for all wiring of minimum 1.5mm2 PVC 3 core and earth cable (or as recommended by the manufacturer) including all connections.</t>
  </si>
  <si>
    <t>Supply and install tp-link EAP660 HD AX3600 Wireless Dual Band Multi-Gigabit Ceiling Mount Access Points to classrooms, office, Prep Room 1 and Prep Room 2; connect to existing routers / network; locations to be determined.</t>
  </si>
  <si>
    <t>Infill where door removed from E9 and E10 (new IT4) with new section of wall to existing cill height; clay facing bricks; duPont Tyvek Reflex Breather membrane; Kingspan Kooltherm K18 Insulated Plasterboard mechanically fixed; nominal 70mm total thickness; 1:1:6 cement/lime/sand mortar; stainless steel wall starter kit; to match existing as closely as possible.</t>
  </si>
  <si>
    <t>Supply and apply blackout film to all internal windows of office.</t>
  </si>
  <si>
    <t>To all new plasterboard fill joints and apply 3mm thistle plaster skim coat.</t>
  </si>
  <si>
    <t>Decorations</t>
  </si>
  <si>
    <t>MEP Works</t>
  </si>
  <si>
    <t>Carefully remove vertical blinds to windows and set aside for re-use.</t>
  </si>
  <si>
    <t>Supply and install to each classroom (3 no.) wall mounted double switched socket outlets with recessed mounting boxes; 1200mm above FFL.</t>
  </si>
  <si>
    <t>Access to the site will be via the front entrance from Kineton Green Road.  The vehicular access road runs to a paitr of access controlled gates, and then a narrow road network within the site to car parking.  Access to the site compound will be as shown on Drawing 17 - Site Setup and Access Proposed.</t>
  </si>
  <si>
    <t>Refer to Drawing 17 - Site Setup and Access Proposed illustrating Compound and Work Area locations.</t>
  </si>
  <si>
    <t>Isolate supply and carefully remove existing modular recessed lighting units complete, and cart from site.</t>
  </si>
  <si>
    <t>Isolate supply and carefully remove existing surface fixed lighting units complete, and cart from site.</t>
  </si>
  <si>
    <t>Isolate supply and carefully remove existing strip fluorescent lighting units complete, and cart from site.</t>
  </si>
  <si>
    <t>Isolate and disconnect flow and return pipes; cap; and carefully remove radiators and fixings and set-aside for refurbishment and re-use.</t>
  </si>
  <si>
    <t>Isolate; de-gas; disconnect and cap pipes and cables and carefully remove air conditioning wall cassettes to IT1 and IT2 and set aside for re-use; inclusive of control panels.</t>
  </si>
  <si>
    <t>Isolate; de-gas; disconnect and remove pipes and cables from roof mounted air conditioning condensers supplying the ceiling cassette in IT3 and wall mounted cassettes in IT1 and IT2; set aside for re-use.</t>
  </si>
  <si>
    <t>Isolate and disconnect HWS and CWS to taps to sink in D&amp;T1; cap; and carefully remove sink, taps, wastes, base unit, earths and cart from site.</t>
  </si>
  <si>
    <t>Isolate and disconnect electrical supply and Newlec wall mounted heater in E9; trace cable back to source, disconnect, remove wiring complete and cart from site.</t>
  </si>
  <si>
    <t>Isolate and disconnect electrical supply and carefully remove dado trunking (including to island benching) complete and cart from site; trace cable back to source, disconnect, remove wiring complete and cart from site.</t>
  </si>
  <si>
    <t>Disconnect power supply and remove WiFi access units and set aside for possible re-use.</t>
  </si>
  <si>
    <t>Disconnect and carefully remove the projector and mount to E8, including all associated cabling, and set aside for re-use.</t>
  </si>
  <si>
    <t>Disconnect and carefully remove AV switch boxes and set aside for re-use.</t>
  </si>
  <si>
    <t>Isolate and disconnect power supply and carefully remove emergency lighting units and cart from site.</t>
  </si>
  <si>
    <t>Disconnect power, isolate from loop, and remove combined smoke detector / sounder / class change units, and combined smoke detector / sounder units, and smoke detectors and set aside for possible re-use.</t>
  </si>
  <si>
    <t>Disconnect power, isolate from loop, and remove Fire Alarm Interface boxes and set aside for re-use.</t>
  </si>
  <si>
    <t>Carefully remove glazing to internal windows and cart from site (not the 'office').</t>
  </si>
  <si>
    <t>Carefully remove all skirtings and cart from site (except D&amp;T1, E8 and DT corridor).</t>
  </si>
  <si>
    <t>Protect all existing pipes and cables from the external roof mounted air conditioning compressors; tie to soffit of roof deck as necessary; retain in-situ whilst works are ongoing until ready for reconnection.</t>
  </si>
  <si>
    <t>Disconnect power, isolate, carefully remove electromagnetic door closer power supply units powering doors to be removed and set aside for re-use (except to DT corridor to remain in-situ and protected).</t>
  </si>
  <si>
    <t>Supply and install new Exidor 9870 electromagnetic closers to new Fire Doors to E8 and Prep Room 2; all as per manufacturers written instructions; all doors must close in a time between 3 and 25 seconds.</t>
  </si>
  <si>
    <t>MEP Works Collection</t>
  </si>
  <si>
    <t>Asbestos Removal Collection</t>
  </si>
  <si>
    <t>Stripping Out - D&amp;T1, E8, E9, E10, IT2, IT1, IT3, IT4, IT Corridor Collection</t>
  </si>
  <si>
    <r>
      <t>Supply and install Komfire 75 / 100 partitioning system; 2600mm high to classrooms / nominal 3100 high to corridor partitions; square edge profiles to trims; Kolourframe powder coated framing system; openings in partitions prepared / squared ready to receive new Fire Doors and frames; all as per drawings and including for:
- head / abutment channels
- abutment seals
- steel head / base track
- straight joining cleats
- 90</t>
    </r>
    <r>
      <rPr>
        <vertAlign val="superscript"/>
        <sz val="10"/>
        <color theme="1"/>
        <rFont val="Aptos Narrow"/>
        <family val="2"/>
        <scheme val="minor"/>
      </rPr>
      <t>o</t>
    </r>
    <r>
      <rPr>
        <sz val="10"/>
        <color theme="1"/>
        <rFont val="Aptos Narrow"/>
        <family val="2"/>
        <scheme val="minor"/>
      </rPr>
      <t xml:space="preserve"> joining cleats
- 12.5mm plasterboard
- cover trims
- steel battens
- skirting clip
- 100mm skirtings
- vinyl panel finish
the complete installation must achieve 60 minutes fire rating with certification provided at Practical Completion.</t>
    </r>
  </si>
  <si>
    <r>
      <t xml:space="preserve">Supply and fix Promat Supalux boards fixed to 25 x 25mm tanalised softwood framework around steel columns where asbestos removed previously extending vertically to soffit of the roof deck; 120 minutes fire rating; horizontal timber noggins at board joints; all screw fixed; in full accordance with manufacturers instructions and with all certificates and checklists at Practical Completion.
</t>
    </r>
    <r>
      <rPr>
        <b/>
        <sz val="10"/>
        <color theme="1"/>
        <rFont val="Aptos Narrow"/>
        <family val="2"/>
        <scheme val="minor"/>
      </rPr>
      <t>Note:</t>
    </r>
    <r>
      <rPr>
        <sz val="10"/>
        <color theme="1"/>
        <rFont val="Aptos Narrow"/>
        <family val="2"/>
        <scheme val="minor"/>
      </rPr>
      <t xml:space="preserve"> drawings do not show the Supalux / timber frame as it is unknown as to the exact sizing of the columns and how much, if atall, existing AIB protection created a larger footprint than needed.</t>
    </r>
  </si>
  <si>
    <t>Prepare boards to ensure dry, free of oil, loose surface layers and dust; fill screw holes and board joints with Promat Ready-mixed joint filler and sand to a smooth finish flush with the boards; seal all joints with walls using Nullifire FS703 Fire Rated Silicone sealant; all as per manufacturers instructions and with all certificates and checklists at Practical Completion.</t>
  </si>
  <si>
    <t>Infill apertures where doors removed to IT3, IT2 and E8 with 100 x 50mm timber studs; staggered noggins; 12.5mm plasterboard scew fixed; 90mm thick Rockwool Timber Frame Slab within cavity; prepare boards to ensure dry, free of oil, loose surface layers and dust; fill screw holes and board joints with Promat Ready-mixed joint filler and sand to a smooth finish flush with the boards.</t>
  </si>
  <si>
    <t>Supply and install 1 no. pair Forza Doors FD30S 900mm x 2030mm x 44mm to IT corridor; oak veneer; V5 Standard Vision Panel with 7mm Pyroshield FD30 clear glazing, GVW30 Hockey Stick Beading; flush meeting stiles; location as per drawings; detail as per drawing FZD0355.</t>
  </si>
  <si>
    <t>Supply and install rebated timber FD30 door frames to new FD30S doors to classrooms; mitred joints; intumescent seals at:
&gt; Stiles/jambs: 1no 20 x 4 mm seal fitted centrally in the rebate in the frame reveal or the nib of the leaf edge 
&gt;Head: 1no 20 x 4 mm seal fitted centrally in the rebate in the frame reveal or the nib of the leaf edge</t>
  </si>
  <si>
    <t>Supply and install Forza Doors FD30S 900mm x 2030mm x 44mm to classrooms; oak veneer; V5 Standard Vision Panel with 7mm Pyroshield FD30 clear glazing, GVW30 Hockey Stick Beading; locations as per drawings; deatil as per drawing FZD0355.</t>
  </si>
  <si>
    <t>Supply and install FD30 Harbrine Euro Mortice (3.411.SSS.01) in MDF frame; Harbrine Euro Morticce Cover plate; intumescent strips and pads; 52mm escutcheon pllates; escutcheon fixing plates; all as per Forza Drawing FZD0755.</t>
  </si>
  <si>
    <t>Install Exidor 9870 electromagnetic closers as set aside previously to all new Fire Doors (except E8 and Prep Room 2); all as per manufacturers written instructions; all doors must close in a time between 3 and 25 seconds.</t>
  </si>
  <si>
    <t>Supply and install rebated timber FD30 door frames to new FD30S doors to IT corridor; mitred joints; intumescent seals at:
&gt; Stiles/jambs: 1no 20 x 4 mm seal fitted centrally in the rebate in the frame reveal or the nib of the leaf edge (preferred)
&gt; Head: 1no 20 x 4 mm seal fitted centrally in the rebate in the frame reveal or the nib of the leaf edge (preferred)
&gt; Flush meeting stiles: 1no 20 x 4 mm seal fitted centrally in one leaf edge</t>
  </si>
  <si>
    <t xml:space="preserve">Supply and install rebated timber FD30 double action door frames to new FD30S doors to room containing oven in IT4; mitred joints; intumescent seals at:
&gt; Stiles/jambs: 1no 20 x 4 mm seal fitted centrally in the rebate in the frame reveal or the nib of the leaf edge (preferred)
&gt; Head: 1no 20 x 4 mm seal fitted centrally in the rebate in the frame reveal or the nib of the leaf edge (preferred)
&gt; Rebated Meeting Stiles: 2no 10 x 4 mm seals; one fitted centrally in one rebate and the other fitted centrally in the other rebate, both can be fitted in either leaf edge </t>
  </si>
  <si>
    <t>Supply and install 1 no. pair Forza Doors FD30S 510mm x 2030mm x 44mm to room containing oven in IT4; oak veneer; rebated meeting stiles; location as per drawings; installation in full accordance with manufacturers instructions.</t>
  </si>
  <si>
    <r>
      <t xml:space="preserve">Install 2 no. Exidor PSU2 2 Amp Power Supply Boxes set aside earlier; mechanical fixings; allow for all connections cabling / wiring to the PSU, and from the PSU to the doors; allow for programming / commissioning the fire alarm accordingly.
</t>
    </r>
    <r>
      <rPr>
        <b/>
        <sz val="10"/>
        <color theme="1"/>
        <rFont val="Aptos Narrow"/>
        <family val="2"/>
        <scheme val="minor"/>
      </rPr>
      <t>Note:</t>
    </r>
    <r>
      <rPr>
        <sz val="10"/>
        <color theme="1"/>
        <rFont val="Aptos Narrow"/>
        <family val="2"/>
        <scheme val="minor"/>
      </rPr>
      <t xml:space="preserve"> allow for recommissioning FDP 1 (DT corridor) in this cost </t>
    </r>
  </si>
  <si>
    <t>Supply and install brushed stainless steel Kick Plates to inside faces of new single doors and both faces of new double doors; square corners, 800 x 150mm; 8 no. countersunk screws per plate.</t>
  </si>
  <si>
    <t>The complete installation is to be in accordance with manufacturers installation instructions and Forza Fire Certificate, with this certificate(s) to be handed to the Client at Practical Completion.</t>
  </si>
  <si>
    <r>
      <t xml:space="preserve">Supply and lay 3 layers of additional capsheet beneath the new roof mounted external compressor units to extend 150mm beyond footprint of units on all sides; fully bonded. </t>
    </r>
    <r>
      <rPr>
        <b/>
        <sz val="10"/>
        <color theme="1"/>
        <rFont val="Aptos Narrow"/>
        <family val="2"/>
        <scheme val="minor"/>
      </rPr>
      <t>Note:</t>
    </r>
    <r>
      <rPr>
        <sz val="10"/>
        <color theme="1"/>
        <rFont val="Aptos Narrow"/>
        <family val="2"/>
        <scheme val="minor"/>
      </rPr>
      <t xml:space="preserve"> the felt roof is out of its guarantee period.</t>
    </r>
  </si>
  <si>
    <t>Lag all flow and return pipes with Rockwool H&amp;V Pipe Sections having a nominal density not less than 100kg/m³, with a factory applied facing which is a laminate of close mesh reinforcement between two layers of foil including integral lap for fixing; comply with BS 5422:2023 and BS 5970 water vapour permeance and Building Regulation requirements in relation to thermal and fire; fixing to be in accordance with manufacturer’s instructions.</t>
  </si>
  <si>
    <r>
      <t xml:space="preserve">Modify / supply and install new copper flow and return pipework to BS EN 1057 as per Drawing No. 10 and to radiators in IT1, IT2, IT3, IT4, IT5 and E9, DT Corridor, Prep Room and Office; plastic wall clips and or ceiling hung rubber lined rings at 1800mm maximum c/c and within 450mm of horizontal bends; include for all fittings in accordance with BS EN 1254 and BS 8537; lag with Rockwool H&amp;V Pipe Sections.  </t>
    </r>
    <r>
      <rPr>
        <b/>
        <sz val="10"/>
        <color theme="1"/>
        <rFont val="Aptos Narrow"/>
        <family val="2"/>
        <scheme val="minor"/>
      </rPr>
      <t>Note:</t>
    </r>
    <r>
      <rPr>
        <sz val="10"/>
        <color theme="1"/>
        <rFont val="Aptos Narrow"/>
        <family val="2"/>
        <scheme val="minor"/>
      </rPr>
      <t xml:space="preserve"> soft soldered joints preferred.</t>
    </r>
  </si>
  <si>
    <r>
      <t xml:space="preserve">Supply and install 13 no. TRV2 Radiator Packs to all radiators; pipe diameter to match existing; installation in full accordance with manufacturers instructions.
</t>
    </r>
    <r>
      <rPr>
        <b/>
        <sz val="10"/>
        <color theme="1"/>
        <rFont val="Aptos Narrow"/>
        <family val="2"/>
        <scheme val="minor"/>
      </rPr>
      <t>Note 1:</t>
    </r>
    <r>
      <rPr>
        <sz val="10"/>
        <color theme="1"/>
        <rFont val="Aptos Narrow"/>
        <family val="2"/>
        <scheme val="minor"/>
      </rPr>
      <t xml:space="preserve"> radiators clasrooms are to have a singular output of 15,000 BTU's; or where more than a single radiator is in a classroom a combined BTU of 15,000.
</t>
    </r>
    <r>
      <rPr>
        <b/>
        <sz val="10"/>
        <color theme="1"/>
        <rFont val="Aptos Narrow"/>
        <family val="2"/>
        <scheme val="minor"/>
      </rPr>
      <t>Note 2:</t>
    </r>
    <r>
      <rPr>
        <sz val="10"/>
        <color theme="1"/>
        <rFont val="Aptos Narrow"/>
        <family val="2"/>
        <scheme val="minor"/>
      </rPr>
      <t xml:space="preserve"> radiators to Prep Room 2 and office are to have a nominal output of 7,500 BTU's.</t>
    </r>
  </si>
  <si>
    <r>
      <t xml:space="preserve">Run all pipes and cabling on cable trays fixed to the soffit of the existing deck (so as to avoid suspended ceiling hangars) with 225mm trapeze support cable tray with 300mm drop; stainless steel; include for all mechanical fixings, struts, plates, end caps and the like; installation in full accordance with manufacturers instructions.
</t>
    </r>
    <r>
      <rPr>
        <b/>
        <sz val="10"/>
        <color theme="1"/>
        <rFont val="Aptos Narrow"/>
        <family val="2"/>
        <scheme val="minor"/>
      </rPr>
      <t>Note:</t>
    </r>
    <r>
      <rPr>
        <sz val="10"/>
        <color theme="1"/>
        <rFont val="Aptos Narrow"/>
        <family val="2"/>
        <scheme val="minor"/>
      </rPr>
      <t xml:space="preserve"> the quantity allows for more cable tray than required for the a/c pipes / cables and location of extra is to be determined.</t>
    </r>
  </si>
  <si>
    <t>Reinstall air conditioning ceiling mounted cassette to IT3 as set aside previously; fix as per manufacturers recommendations and/or existing before removal; supply and install new pre-insulated copper pipes with a diameter and connections to match existing; re-gas using appropriate refrigerent as per the manufacturers stipulations; internal power supplies to comprise fused spur with recessed back box and unswitched face plate; allow for all commissioining and test certificates to be handed to Client at Practical Completion.</t>
  </si>
  <si>
    <t>Supply and install 4 no. Mitsubishi Electric PLA-M71EA2 split pack air conditioning / standard inverter heat pumps to classrooms (IT4, IT5, E9, E8), including:
&gt;PLP-6EA white grille 4-way ceiling cassette
&gt;PLP-U160ELR-E 3D Total airflow sensor
&gt;PLP-6EAE 3D I-see sensor
&gt;PLP-6EAJ self-elevating grille
&gt;PAC-SK53KF-E v blocking filter
&gt;all pipes (adequately lagged as per manufacturers recommendations / instructions)
&gt;single phase mains cable
allow for all commissioning and test certificates to be handed to Client at Practical Completion.</t>
  </si>
  <si>
    <r>
      <t xml:space="preserve">Relocate air conditioning compressor to roof above IT3 as per drawing; supply and lay 3 layers of additional capsheet beneath the new roof mounted external compressor units to extend 150mm beyond footprint of units on all sides; fully bonded; make all necessary connections; allow for all commissioining and test certificates to be handed to Client at Practical Completion.
</t>
    </r>
    <r>
      <rPr>
        <b/>
        <sz val="10"/>
        <color theme="1"/>
        <rFont val="Aptos Narrow"/>
        <family val="2"/>
        <scheme val="minor"/>
      </rPr>
      <t>Note:</t>
    </r>
    <r>
      <rPr>
        <sz val="10"/>
        <color theme="1"/>
        <rFont val="Aptos Narrow"/>
        <family val="2"/>
        <scheme val="minor"/>
      </rPr>
      <t xml:space="preserve"> the felt roof is out of its guarantee period.</t>
    </r>
  </si>
  <si>
    <t>Allow for draining and flushing the wet central heating system affected by the works; commissioning and balancing; and all certification at Practical Completion.</t>
  </si>
  <si>
    <r>
      <t xml:space="preserve">Reinstall Sub-Distribution Boards 3 and 4 to existing cabling; mechanical fixings.
</t>
    </r>
    <r>
      <rPr>
        <b/>
        <sz val="10"/>
        <color theme="1"/>
        <rFont val="Aptos Narrow"/>
        <family val="2"/>
        <scheme val="minor"/>
      </rPr>
      <t>Note:</t>
    </r>
    <r>
      <rPr>
        <sz val="10"/>
        <color theme="1"/>
        <rFont val="Aptos Narrow"/>
        <family val="2"/>
        <scheme val="minor"/>
      </rPr>
      <t xml:space="preserve"> it is curently considered that the sub-distribution boards are being fed by the boards in DT1 and new locations are closer to their existing, thus with cable slack it is expected that original connections can be re-made. </t>
    </r>
  </si>
  <si>
    <t>Isolate and disconnect all wiring and cabling to sub-distribution boards 3 and 4; remove; trace wires and cables back to source and protect cable ends from ingress of dirt, dust, debris and any form of damage; remove DB's and set aside for re-use.</t>
  </si>
  <si>
    <r>
      <t xml:space="preserve">Allow for 210lm of Cutterwell Ultimate 60 Dado Trunking White; W60 mm x H150mm; include all internal &amp; external corner pieces, flat angles, end caps; mounting boxes; to IT1, IT2, IT3, IT4, IT5 and E9; fixing height </t>
    </r>
    <r>
      <rPr>
        <sz val="10"/>
        <rFont val="Aptos Narrow"/>
        <family val="2"/>
        <scheme val="minor"/>
      </rPr>
      <t xml:space="preserve">1200mm; </t>
    </r>
    <r>
      <rPr>
        <sz val="10"/>
        <color theme="1"/>
        <rFont val="Aptos Narrow"/>
        <family val="2"/>
        <scheme val="minor"/>
      </rPr>
      <t>all walls; runs to go up and over doorways.</t>
    </r>
  </si>
  <si>
    <t>Allow for new 2.5mm2 PVC 3 core and earth cable including connections to Distribution Boards and sockets / power supplies / electrical equipment to be run on cable trays in suspended ceiling voids.</t>
  </si>
  <si>
    <t>15.43.</t>
  </si>
  <si>
    <t>Refix existing AV switch units set aside previously; locations to be determined.</t>
  </si>
  <si>
    <t>Supply and install BluStream SW21AB-V2 2-Way 4K HDMI 2.0 HDCP2.2 Switches; location to be determined.</t>
  </si>
  <si>
    <t>Supply and fix 25 x 16mm cable trunking to all vertical cable drops (and any other areas where cabling / wiring is not within the suspended ceiling or otherwise concealed); white PVC including for end caps; bends; tees; couplers and the like; mechanically fixed; all as per manufacturers instructions.</t>
  </si>
  <si>
    <t>Supply and install new combined smoke detector / sounders into corridors, prep room, office and small room containing oven in IT4; fixed to suspended ceiling grid; wire into appropriate detector loop; all as per alarm system provider installation instructions.</t>
  </si>
  <si>
    <t>Supply and install single gang, two way light switches to Prep Room 2, DT Corridor and IT Corridor; recessed mounting boxes and rocker switch faceplates (2 per area); include for all wiring of minimum 1.5mm2 PVC 3 core and earth cable (or as recommended by the manufacturer) including all connections.</t>
  </si>
  <si>
    <t>Allow a cost for providing PIR sensors and connecting all light fittings so as to provide a motion sensor operation; each room / area to form its own motion sensor zone.</t>
  </si>
  <si>
    <t>Supply and fix 12.5mm plasterboard to internal office windows; infill cavity using Rockwool Comfortboard 110 non-combustible rigid board nominal 38.1mm thick (ensuring fully filled cavity); mechanically fix boards to timber; full height floor to ceiling.</t>
  </si>
  <si>
    <t>Supply and fix 25 x 25mm tanalised softwood framing behind desks; screw fixed; and prepare ready to receive board; to IT4, IT5, E9, E8.</t>
  </si>
  <si>
    <t>Supply and fix 9mm thick MDF board to softwood framing to form an enclosure to the distribution boards and electrical panels in DT1; screw fixed; form pair opening doors with 2 no. aluminium butt hinges per door; 2 no. magnetic catches; aluminium hasp and staple lock fixed to front face; central vertical slam bar; 2 no. flush aluminium ring pull handles; fill screw holes ready for decorations.</t>
  </si>
  <si>
    <t>Supply and fix 9mm thick MDF board to softwood framing to form shelving units behind desks in DT1 (DT1 RIGHT HAND WALL) as per drawings; faced with 6mm MDF; prepare ready for MDF varnish.</t>
  </si>
  <si>
    <t>Thoroughly prepare MDF to remove all dirt, debris, dust, loose material and the like and apply 2 coats of Rustins MDF Clear Sealer.</t>
  </si>
  <si>
    <t>Thoroughly prepare new plastered walls and decorate using 1 no. thinned first coat of Dulux Trade Diamond Eggshell (1 part clean water to 10 parts paint) and 2 no. finishing coats Dulux Trade Diamond Eggshell; colour to be determined.</t>
  </si>
  <si>
    <t>Sand and thoroughly prepare existing painted timber to remove all dirt, debris, dust, loose material, grime, oils and the like and apply 2 no. finishing coats of Dulux Trade Gloss; colour to be white.</t>
  </si>
  <si>
    <t>Thoroughly prepare all existing painted plaster finishes to remove all dirt, debris, dust, loose material, grime, oils and the like and apply 2 no. finishing coats of Dulux Trade Diamond Eggshell; colour to be determined.</t>
  </si>
  <si>
    <t>Supply and fix 3 no. Luceco Fortis wall light reference LWF15E40; fixed output and emergency; IP65; 1500 luminaire lumens; 15 watts; installed as per manufacturers instructions to the external walls as shown on drawings; connected to main lighting ring; 3 hr backup and self-test function.</t>
  </si>
  <si>
    <t>Carefully remove single door set complete from E9 and set aside in school stores.</t>
  </si>
  <si>
    <t>Carefully remove 6 no. rooflights as per drawings complete (annotated REMOVE), including fixings, well linings and the like, and cart from site.</t>
  </si>
  <si>
    <t>Re-install double door sets to new IT corridor as set aside previously complete; seal perimeter with white silicone sealant.</t>
  </si>
  <si>
    <t>Infill above new section of wall to E9 and E10 (new IT3 and IT4) where door previously removed using single window unit set aside previously including all ironmongery; new couplers as needed; mechanical fix; reinstall double glazed unit set aside previously; seal perimeter with white silicone sealant; full clean.</t>
  </si>
  <si>
    <t>Create new section of wall adjacent double corridor doors to new IT1; full height; clay facing bricks; duPont Tyvek Reflex Breather membrane; Kingspan Kooltherm K18 Insulated Plasterboard mechanically fixed; nominal 70mm total thickness; 1:1:6 cement/lime/sand mortar; stainless steel wall starter kit; to match existing as closely as possible; tanalised timber wall plate fixed to roof joists; marine grade plywood fascia to match existing.</t>
  </si>
  <si>
    <r>
      <t xml:space="preserve">Reinstall 2 no. windows to IT4 as set aside previously complete including all ironmongery; new couplers as needed; mechanical fix; reinstall double glazed unit set aside previously; seal perimeter with white silicone sealant; full clean.
</t>
    </r>
    <r>
      <rPr>
        <b/>
        <sz val="10"/>
        <color theme="1"/>
        <rFont val="Aptos Narrow"/>
        <family val="2"/>
        <scheme val="minor"/>
      </rPr>
      <t>Note:</t>
    </r>
    <r>
      <rPr>
        <sz val="10"/>
        <color theme="1"/>
        <rFont val="Aptos Narrow"/>
        <family val="2"/>
        <scheme val="minor"/>
      </rPr>
      <t xml:space="preserve"> the exact location of the double door set will be determined by these windows.</t>
    </r>
  </si>
  <si>
    <t>To joint between partition and roof soffit supply and infill with Nullfire FJ400 Intuspan Intumescent Joint Filler; cut flush as necessary; ensure tight seal and full closure of the gaps / joints all as per manufacturers instructions and with all certificates and checklists at Practical Completion.</t>
  </si>
  <si>
    <t>Extend existing DT corridor partitions vertically above suspended ceiling line to soffit of roof deck; include for nominal 100 x 100mm softwood timber at head of partition from which to construct new studwork; plasterboard to match existing in thickness; screw fixings; fill screw holes and board joints with Promat Ready-mixed joint filler; seal all joints with abutting partitions using Nullifire FS703 Fire Rated Silicone sealant; all as per manufacturers instructions and with all certificates and checklists at Practical Completion.</t>
  </si>
  <si>
    <t>Prepare existing subfloor to area of new barrier matting to remove all loose material, dirt, debris, grime, oils, adhesives  and the like, and otherwise prepare as per BS 5325.</t>
  </si>
  <si>
    <t>Allow here a cost for appointing a Mechanical Design Engineer for the design of wet heating system and radiator sizing and/or room ventilation, both with full supporting calculations - this is likely to be needed for Building Regulation Approval.</t>
  </si>
  <si>
    <t>Allow here a cost for load logging for 2 calendar weeks the existing electrical demand to the rooms / areas forming this scheme and issue of detailed results.</t>
  </si>
  <si>
    <t>Provisional Sums</t>
  </si>
  <si>
    <t>Design Consultant / Testing</t>
  </si>
  <si>
    <t>Items to Retain In-Situ Collection</t>
  </si>
  <si>
    <t>New Works Collection</t>
  </si>
  <si>
    <t>External Works Collection</t>
  </si>
  <si>
    <t>Design Consultant / Testing Collection</t>
  </si>
  <si>
    <t>Allow a Provisional Sum for Contingencies of £25,000 (twenty five thousand pounds).</t>
  </si>
  <si>
    <t>Allow a Provisional Sum of £7,500 (seven thousand five hundred pounds) for upgrading / new Distribution Board and associated works.</t>
  </si>
  <si>
    <t>Allow a Provisional Sum of £2,500 (two thousand five hundred pounds) for new double glazed powder coated aluminium windows where existing cannot be re-used, and associated works.</t>
  </si>
  <si>
    <t>Allow a Provisional Sum of £2,500 (two thousand five hundred pounds) for connections of new flow and return pipework to existing, in particular to IT4 and DT1, and associated works.</t>
  </si>
  <si>
    <t>Provisional Sums Collection</t>
  </si>
  <si>
    <t>TOTAL</t>
  </si>
  <si>
    <t>The objective of the of the project is to remodel and refurbish 8 classrooms and associated areas to increase the number of dedictaed IT classrooms, whilst maintain DT and Prep Room provision. Creation of fire compartments and protected escape routes is a key element of the project.</t>
  </si>
  <si>
    <t>It is anticipated a contract period of approximately 12 weeks.  The property will be majority closed for the summer holiday period, with works expected to start July 2025, although several weeks of work will be with the school in session.</t>
  </si>
  <si>
    <t>Supply and fix 9mm thick MDF board between back edge of desks and wall; screw fixed; top surface flush with desk surface at circa 750mm; fill screw holes ready for decorations; to IT4, IT5, E9, E8; cut slots above radiator in E8.</t>
  </si>
  <si>
    <r>
      <t xml:space="preserve">Schedule of Work
</t>
    </r>
    <r>
      <rPr>
        <sz val="10"/>
        <rFont val="Arial"/>
        <family val="2"/>
      </rPr>
      <t>Remodelling and Refurbishment to 8 Classrooms, Langley School, Kineton Green Road, Solihull, B92 7ER</t>
    </r>
    <r>
      <rPr>
        <b/>
        <sz val="10"/>
        <rFont val="Arial"/>
        <family val="2"/>
      </rPr>
      <t xml:space="preserve">
</t>
    </r>
    <r>
      <rPr>
        <sz val="9"/>
        <color theme="5" tint="-0.249977111117893"/>
        <rFont val="Daytona Condensed"/>
        <family val="2"/>
      </rPr>
      <t>Version: 1.1 - 24.04.25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</si>
</sst>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8" x14ac:knownFonts="1">
    <font>
      <sz val="11"/>
      <color theme="1"/>
      <name val="Aptos Narrow"/>
      <family val="2"/>
      <scheme val="minor"/>
    </font>
    <font>
      <b/>
      <sz val="10"/>
      <name val="Arial"/>
      <family val="2"/>
    </font>
    <font>
      <b/>
      <sz val="10"/>
      <color rgb="FFFF0000"/>
      <name val="Arial"/>
      <family val="2"/>
    </font>
    <font>
      <sz val="10"/>
      <name val="Arial"/>
      <family val="2"/>
    </font>
    <font>
      <sz val="9"/>
      <name val="Daytona Condensed"/>
      <family val="2"/>
    </font>
    <font>
      <sz val="10"/>
      <name val="Aptos Narrow"/>
      <family val="2"/>
      <scheme val="minor"/>
    </font>
    <font>
      <b/>
      <u/>
      <sz val="10"/>
      <name val="Aptos Narrow"/>
      <family val="2"/>
      <scheme val="minor"/>
    </font>
    <font>
      <b/>
      <sz val="10"/>
      <name val="Aptos Narrow"/>
      <family val="2"/>
      <scheme val="minor"/>
    </font>
    <font>
      <b/>
      <u/>
      <sz val="10"/>
      <name val="Arial"/>
      <family val="2"/>
    </font>
    <font>
      <i/>
      <sz val="10"/>
      <name val="Aptos Narrow"/>
      <family val="2"/>
      <scheme val="minor"/>
    </font>
    <font>
      <b/>
      <i/>
      <sz val="10"/>
      <name val="Aptos Narrow"/>
      <family val="2"/>
      <scheme val="minor"/>
    </font>
    <font>
      <sz val="10"/>
      <name val="Calibri"/>
      <family val="2"/>
    </font>
    <font>
      <sz val="10"/>
      <color theme="1"/>
      <name val="Aptos Narrow"/>
      <family val="2"/>
      <scheme val="minor"/>
    </font>
    <font>
      <b/>
      <sz val="10"/>
      <color theme="1"/>
      <name val="Aptos Narrow"/>
      <family val="2"/>
      <scheme val="minor"/>
    </font>
    <font>
      <sz val="9"/>
      <color theme="5" tint="-0.249977111117893"/>
      <name val="Daytona Condensed"/>
      <family val="2"/>
    </font>
    <font>
      <vertAlign val="superscript"/>
      <sz val="10"/>
      <color theme="1"/>
      <name val="Aptos Narrow"/>
      <family val="2"/>
      <scheme val="minor"/>
    </font>
    <font>
      <sz val="10"/>
      <color theme="1"/>
      <name val="Calibri"/>
      <family val="2"/>
    </font>
    <font>
      <b/>
      <sz val="10"/>
      <color theme="1"/>
      <name val="Calibri"/>
      <family val="2"/>
    </font>
  </fonts>
  <fills count="8">
    <fill>
      <patternFill patternType="none"/>
    </fill>
    <fill>
      <patternFill patternType="gray125"/>
    </fill>
    <fill>
      <patternFill patternType="solid">
        <fgColor theme="0" tint="-0.14996795556505021"/>
        <bgColor indexed="64"/>
      </patternFill>
    </fill>
    <fill>
      <patternFill patternType="solid">
        <fgColor theme="3" tint="0.89999084444715716"/>
        <bgColor indexed="64"/>
      </patternFill>
    </fill>
    <fill>
      <patternFill patternType="solid">
        <fgColor rgb="FFFFFFCC"/>
        <bgColor indexed="64"/>
      </patternFill>
    </fill>
    <fill>
      <patternFill patternType="solid">
        <fgColor rgb="FFF8FCF6"/>
        <bgColor indexed="64"/>
      </patternFill>
    </fill>
    <fill>
      <patternFill patternType="solid">
        <fgColor theme="0"/>
        <bgColor indexed="64"/>
      </patternFill>
    </fill>
    <fill>
      <patternFill patternType="solid">
        <fgColor theme="6" tint="0.59999389629810485"/>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uble">
        <color indexed="64"/>
      </bottom>
      <diagonal/>
    </border>
    <border>
      <left style="thin">
        <color indexed="64"/>
      </left>
      <right/>
      <top style="thin">
        <color theme="0" tint="-0.14996795556505021"/>
      </top>
      <bottom style="thin">
        <color indexed="64"/>
      </bottom>
      <diagonal/>
    </border>
    <border>
      <left/>
      <right/>
      <top style="thin">
        <color theme="0" tint="-0.1499679555650502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double">
        <color indexed="64"/>
      </bottom>
      <diagonal/>
    </border>
  </borders>
  <cellStyleXfs count="1">
    <xf numFmtId="0" fontId="0" fillId="0" borderId="0"/>
  </cellStyleXfs>
  <cellXfs count="89">
    <xf numFmtId="0" fontId="0" fillId="0" borderId="0" xfId="0"/>
    <xf numFmtId="2" fontId="1" fillId="0" borderId="0" xfId="0" applyNumberFormat="1" applyFont="1" applyAlignment="1">
      <alignment horizontal="left"/>
    </xf>
    <xf numFmtId="0" fontId="2" fillId="0" borderId="0" xfId="0" applyFont="1" applyAlignment="1">
      <alignment horizontal="justify" vertical="top" wrapText="1"/>
    </xf>
    <xf numFmtId="0" fontId="1" fillId="0" borderId="0" xfId="0" applyFont="1" applyAlignment="1">
      <alignment horizontal="center" vertical="top"/>
    </xf>
    <xf numFmtId="1" fontId="1" fillId="0" borderId="0" xfId="0" applyNumberFormat="1" applyFont="1" applyAlignment="1">
      <alignment horizontal="center" vertical="top"/>
    </xf>
    <xf numFmtId="4" fontId="1" fillId="0" borderId="0" xfId="0" applyNumberFormat="1" applyFont="1" applyAlignment="1">
      <alignment horizontal="center" vertical="top"/>
    </xf>
    <xf numFmtId="0" fontId="3" fillId="0" borderId="0" xfId="0" applyFont="1"/>
    <xf numFmtId="2" fontId="4" fillId="2" borderId="4" xfId="0" applyNumberFormat="1" applyFont="1" applyFill="1" applyBorder="1" applyAlignment="1">
      <alignment horizontal="center" vertical="top" wrapText="1"/>
    </xf>
    <xf numFmtId="4" fontId="4" fillId="2" borderId="7" xfId="0" applyNumberFormat="1" applyFont="1" applyFill="1" applyBorder="1" applyAlignment="1">
      <alignment horizontal="left" vertical="top" wrapText="1"/>
    </xf>
    <xf numFmtId="4" fontId="4" fillId="2" borderId="7" xfId="0" applyNumberFormat="1" applyFont="1" applyFill="1" applyBorder="1" applyAlignment="1">
      <alignment horizontal="center" vertical="top" wrapText="1"/>
    </xf>
    <xf numFmtId="0" fontId="5" fillId="0" borderId="8" xfId="0" applyFont="1" applyBorder="1" applyAlignment="1">
      <alignment horizontal="justify" vertical="top" wrapText="1"/>
    </xf>
    <xf numFmtId="0" fontId="6" fillId="0" borderId="8" xfId="0" applyFont="1" applyBorder="1" applyAlignment="1">
      <alignment horizontal="justify" vertical="top" wrapText="1"/>
    </xf>
    <xf numFmtId="0" fontId="5" fillId="0" borderId="8" xfId="0" applyFont="1" applyBorder="1" applyAlignment="1">
      <alignment horizontal="center" vertical="top" wrapText="1"/>
    </xf>
    <xf numFmtId="1" fontId="3" fillId="0" borderId="8" xfId="0" applyNumberFormat="1" applyFont="1" applyBorder="1" applyAlignment="1">
      <alignment horizontal="center" vertical="top" wrapText="1"/>
    </xf>
    <xf numFmtId="4" fontId="3" fillId="0" borderId="8" xfId="0" applyNumberFormat="1" applyFont="1" applyBorder="1" applyAlignment="1">
      <alignment horizontal="center" vertical="top" wrapText="1"/>
    </xf>
    <xf numFmtId="0" fontId="3" fillId="0" borderId="8" xfId="0" applyFont="1" applyBorder="1" applyAlignment="1">
      <alignment horizontal="justify" vertical="top" wrapText="1"/>
    </xf>
    <xf numFmtId="2" fontId="5" fillId="0" borderId="8" xfId="0" applyNumberFormat="1" applyFont="1" applyBorder="1" applyAlignment="1">
      <alignment horizontal="center" vertical="top" wrapText="1"/>
    </xf>
    <xf numFmtId="0" fontId="8" fillId="0" borderId="8" xfId="0" applyFont="1" applyBorder="1" applyAlignment="1">
      <alignment horizontal="justify" vertical="top" wrapText="1"/>
    </xf>
    <xf numFmtId="2" fontId="6" fillId="0" borderId="9" xfId="0" applyNumberFormat="1" applyFont="1" applyBorder="1" applyAlignment="1">
      <alignment horizontal="center" vertical="top" wrapText="1"/>
    </xf>
    <xf numFmtId="2" fontId="6" fillId="0" borderId="8" xfId="0" applyNumberFormat="1" applyFont="1" applyBorder="1" applyAlignment="1">
      <alignment horizontal="center" vertical="center" wrapText="1"/>
    </xf>
    <xf numFmtId="0" fontId="6" fillId="0" borderId="8" xfId="0" applyFont="1" applyBorder="1" applyAlignment="1">
      <alignment horizontal="justify" vertical="center" wrapText="1"/>
    </xf>
    <xf numFmtId="2" fontId="3" fillId="0" borderId="9" xfId="0" applyNumberFormat="1" applyFont="1" applyBorder="1" applyAlignment="1">
      <alignment horizontal="center" vertical="top" wrapText="1"/>
    </xf>
    <xf numFmtId="2" fontId="5" fillId="0" borderId="9" xfId="0" applyNumberFormat="1" applyFont="1" applyBorder="1" applyAlignment="1">
      <alignment horizontal="center" vertical="top" wrapText="1"/>
    </xf>
    <xf numFmtId="0" fontId="7" fillId="0" borderId="8" xfId="0" applyFont="1" applyBorder="1" applyAlignment="1">
      <alignment horizontal="justify" vertical="top" wrapText="1"/>
    </xf>
    <xf numFmtId="0" fontId="1" fillId="0" borderId="8" xfId="0" applyFont="1" applyBorder="1" applyAlignment="1">
      <alignment horizontal="justify" vertical="top" wrapText="1"/>
    </xf>
    <xf numFmtId="1" fontId="5" fillId="0" borderId="8" xfId="0" applyNumberFormat="1" applyFont="1" applyBorder="1" applyAlignment="1">
      <alignment horizontal="center" vertical="top" wrapText="1"/>
    </xf>
    <xf numFmtId="4" fontId="5" fillId="0" borderId="8" xfId="0" applyNumberFormat="1" applyFont="1" applyBorder="1" applyAlignment="1">
      <alignment horizontal="center" vertical="top" wrapText="1"/>
    </xf>
    <xf numFmtId="0" fontId="5" fillId="0" borderId="0" xfId="0" applyFont="1"/>
    <xf numFmtId="0" fontId="6" fillId="0" borderId="9" xfId="0" applyFont="1" applyBorder="1" applyAlignment="1">
      <alignment horizontal="justify" vertical="top" wrapText="1"/>
    </xf>
    <xf numFmtId="4" fontId="5" fillId="0" borderId="8" xfId="0" applyNumberFormat="1" applyFont="1" applyBorder="1" applyAlignment="1" applyProtection="1">
      <alignment horizontal="center" vertical="top" wrapText="1"/>
      <protection locked="0"/>
    </xf>
    <xf numFmtId="0" fontId="5" fillId="0" borderId="9" xfId="0" applyFont="1" applyBorder="1" applyAlignment="1">
      <alignment horizontal="justify" vertical="top" wrapText="1"/>
    </xf>
    <xf numFmtId="0" fontId="6" fillId="0" borderId="8" xfId="0" applyFont="1" applyBorder="1" applyAlignment="1">
      <alignment horizontal="left" vertical="top" wrapText="1"/>
    </xf>
    <xf numFmtId="49" fontId="5" fillId="0" borderId="8" xfId="0" applyNumberFormat="1" applyFont="1" applyBorder="1" applyAlignment="1" applyProtection="1">
      <alignment horizontal="justify" vertical="top" wrapText="1"/>
      <protection locked="0"/>
    </xf>
    <xf numFmtId="49" fontId="7" fillId="0" borderId="8" xfId="0" applyNumberFormat="1" applyFont="1" applyBorder="1" applyAlignment="1" applyProtection="1">
      <alignment horizontal="justify" vertical="top" wrapText="1"/>
      <protection locked="0"/>
    </xf>
    <xf numFmtId="49" fontId="7" fillId="0" borderId="8" xfId="0" applyNumberFormat="1" applyFont="1" applyBorder="1" applyAlignment="1" applyProtection="1">
      <alignment horizontal="left" vertical="top" wrapText="1"/>
      <protection locked="0"/>
    </xf>
    <xf numFmtId="0" fontId="12" fillId="0" borderId="8" xfId="0" applyFont="1" applyBorder="1" applyAlignment="1">
      <alignment horizontal="justify" vertical="top" wrapText="1"/>
    </xf>
    <xf numFmtId="0" fontId="13" fillId="0" borderId="8" xfId="0" applyFont="1" applyBorder="1" applyAlignment="1">
      <alignment horizontal="justify" vertical="top" wrapText="1"/>
    </xf>
    <xf numFmtId="0" fontId="3" fillId="0" borderId="0" xfId="0" applyFont="1" applyAlignment="1">
      <alignment vertical="top" wrapText="1"/>
    </xf>
    <xf numFmtId="0" fontId="5" fillId="0" borderId="8" xfId="0" applyFont="1" applyBorder="1" applyAlignment="1">
      <alignment horizontal="center" vertical="top"/>
    </xf>
    <xf numFmtId="1" fontId="5" fillId="0" borderId="8" xfId="0" applyNumberFormat="1" applyFont="1" applyBorder="1" applyAlignment="1">
      <alignment horizontal="center" vertical="top"/>
    </xf>
    <xf numFmtId="4" fontId="5" fillId="0" borderId="8" xfId="0" applyNumberFormat="1" applyFont="1" applyBorder="1" applyAlignment="1">
      <alignment horizontal="center" vertical="top"/>
    </xf>
    <xf numFmtId="2" fontId="5" fillId="0" borderId="9" xfId="0" applyNumberFormat="1" applyFont="1" applyBorder="1" applyAlignment="1">
      <alignment horizontal="center"/>
    </xf>
    <xf numFmtId="2" fontId="3" fillId="0" borderId="9" xfId="0" applyNumberFormat="1" applyFont="1" applyBorder="1" applyAlignment="1">
      <alignment horizontal="center"/>
    </xf>
    <xf numFmtId="0" fontId="3" fillId="0" borderId="8" xfId="0" applyFont="1" applyBorder="1" applyAlignment="1">
      <alignment horizontal="center" vertical="top"/>
    </xf>
    <xf numFmtId="1" fontId="3" fillId="0" borderId="8" xfId="0" applyNumberFormat="1" applyFont="1" applyBorder="1" applyAlignment="1">
      <alignment horizontal="center" vertical="top"/>
    </xf>
    <xf numFmtId="4" fontId="3" fillId="0" borderId="8" xfId="0" applyNumberFormat="1" applyFont="1" applyBorder="1" applyAlignment="1">
      <alignment horizontal="center" vertical="top"/>
    </xf>
    <xf numFmtId="4" fontId="3" fillId="0" borderId="0" xfId="0" applyNumberFormat="1" applyFont="1" applyAlignment="1" applyProtection="1">
      <alignment horizontal="center" vertical="top"/>
      <protection locked="0"/>
    </xf>
    <xf numFmtId="4" fontId="5" fillId="0" borderId="9" xfId="0" applyNumberFormat="1" applyFont="1" applyBorder="1" applyAlignment="1" applyProtection="1">
      <alignment horizontal="center" vertical="top"/>
      <protection locked="0"/>
    </xf>
    <xf numFmtId="4" fontId="3" fillId="0" borderId="9" xfId="0" applyNumberFormat="1" applyFont="1" applyBorder="1" applyAlignment="1" applyProtection="1">
      <alignment horizontal="center" vertical="top"/>
      <protection locked="0"/>
    </xf>
    <xf numFmtId="0" fontId="3" fillId="0" borderId="0" xfId="0" applyFont="1" applyProtection="1">
      <protection locked="0"/>
    </xf>
    <xf numFmtId="0" fontId="3" fillId="0" borderId="10" xfId="0" applyFont="1" applyBorder="1"/>
    <xf numFmtId="0" fontId="3" fillId="0" borderId="8" xfId="0" applyFont="1" applyBorder="1"/>
    <xf numFmtId="164" fontId="5" fillId="5" borderId="11" xfId="0" applyNumberFormat="1" applyFont="1" applyFill="1" applyBorder="1" applyAlignment="1">
      <alignment horizontal="center" vertical="top" wrapText="1"/>
    </xf>
    <xf numFmtId="0" fontId="5" fillId="0" borderId="8" xfId="0" applyFont="1" applyBorder="1"/>
    <xf numFmtId="0" fontId="5" fillId="0" borderId="8" xfId="0" applyFont="1" applyBorder="1" applyAlignment="1">
      <alignment vertical="top" wrapText="1"/>
    </xf>
    <xf numFmtId="0" fontId="16" fillId="0" borderId="8" xfId="0" applyFont="1" applyBorder="1" applyAlignment="1">
      <alignment wrapText="1"/>
    </xf>
    <xf numFmtId="0" fontId="16" fillId="0" borderId="8" xfId="0" applyFont="1" applyBorder="1"/>
    <xf numFmtId="2" fontId="7" fillId="0" borderId="9" xfId="0" applyNumberFormat="1" applyFont="1" applyBorder="1" applyAlignment="1">
      <alignment horizontal="center"/>
    </xf>
    <xf numFmtId="0" fontId="7" fillId="0" borderId="8" xfId="0" applyFont="1" applyBorder="1" applyAlignment="1">
      <alignment horizontal="center" vertical="top"/>
    </xf>
    <xf numFmtId="1" fontId="7" fillId="0" borderId="8" xfId="0" applyNumberFormat="1" applyFont="1" applyBorder="1" applyAlignment="1">
      <alignment horizontal="center" vertical="top"/>
    </xf>
    <xf numFmtId="4" fontId="7" fillId="0" borderId="8" xfId="0" applyNumberFormat="1" applyFont="1" applyBorder="1" applyAlignment="1">
      <alignment horizontal="center" vertical="top"/>
    </xf>
    <xf numFmtId="4" fontId="7" fillId="0" borderId="9" xfId="0" applyNumberFormat="1" applyFont="1" applyBorder="1" applyAlignment="1" applyProtection="1">
      <alignment horizontal="center" vertical="top"/>
      <protection locked="0"/>
    </xf>
    <xf numFmtId="0" fontId="1" fillId="0" borderId="0" xfId="0" applyFont="1"/>
    <xf numFmtId="2" fontId="7" fillId="0" borderId="8" xfId="0" applyNumberFormat="1" applyFont="1" applyBorder="1" applyAlignment="1">
      <alignment horizontal="center" vertical="top" wrapText="1"/>
    </xf>
    <xf numFmtId="2" fontId="5" fillId="0" borderId="9" xfId="0" applyNumberFormat="1" applyFont="1" applyBorder="1" applyAlignment="1">
      <alignment horizontal="center" vertical="top"/>
    </xf>
    <xf numFmtId="0" fontId="17" fillId="0" borderId="8" xfId="0" applyFont="1" applyBorder="1" applyAlignment="1">
      <alignment wrapText="1"/>
    </xf>
    <xf numFmtId="0" fontId="16" fillId="0" borderId="0" xfId="0" applyFont="1" applyAlignment="1">
      <alignment horizontal="justify" vertical="center"/>
    </xf>
    <xf numFmtId="0" fontId="12" fillId="0" borderId="0" xfId="0" applyFont="1" applyAlignment="1">
      <alignment horizontal="justify" vertical="top" wrapText="1"/>
    </xf>
    <xf numFmtId="4" fontId="5" fillId="0" borderId="9" xfId="0" applyNumberFormat="1" applyFont="1" applyBorder="1" applyAlignment="1">
      <alignment horizontal="center" vertical="top" wrapText="1"/>
    </xf>
    <xf numFmtId="164" fontId="5" fillId="0" borderId="9" xfId="0" applyNumberFormat="1" applyFont="1" applyBorder="1" applyAlignment="1">
      <alignment horizontal="center" vertical="top" wrapText="1"/>
    </xf>
    <xf numFmtId="4" fontId="3" fillId="0" borderId="9" xfId="0" applyNumberFormat="1" applyFont="1" applyBorder="1" applyAlignment="1">
      <alignment horizontal="center" vertical="top" wrapText="1"/>
    </xf>
    <xf numFmtId="164" fontId="5" fillId="4" borderId="14" xfId="0" applyNumberFormat="1" applyFont="1" applyFill="1" applyBorder="1" applyAlignment="1" applyProtection="1">
      <alignment horizontal="center" vertical="top" wrapText="1"/>
      <protection locked="0"/>
    </xf>
    <xf numFmtId="4" fontId="7" fillId="0" borderId="9" xfId="0" applyNumberFormat="1" applyFont="1" applyBorder="1" applyAlignment="1">
      <alignment horizontal="center" vertical="top" wrapText="1"/>
    </xf>
    <xf numFmtId="4" fontId="5" fillId="0" borderId="9" xfId="0" applyNumberFormat="1" applyFont="1" applyBorder="1" applyAlignment="1">
      <alignment horizontal="center" vertical="top"/>
    </xf>
    <xf numFmtId="0" fontId="5" fillId="0" borderId="9" xfId="0" applyFont="1" applyBorder="1" applyAlignment="1">
      <alignment vertical="top" wrapText="1"/>
    </xf>
    <xf numFmtId="164" fontId="7" fillId="4" borderId="14" xfId="0" applyNumberFormat="1" applyFont="1" applyFill="1" applyBorder="1" applyAlignment="1" applyProtection="1">
      <alignment horizontal="center" vertical="top" wrapText="1"/>
      <protection locked="0"/>
    </xf>
    <xf numFmtId="0" fontId="5" fillId="0" borderId="8" xfId="0" applyFont="1" applyBorder="1" applyProtection="1">
      <protection locked="0"/>
    </xf>
    <xf numFmtId="0" fontId="3" fillId="0" borderId="8" xfId="0" applyFont="1" applyBorder="1" applyProtection="1">
      <protection locked="0"/>
    </xf>
    <xf numFmtId="0" fontId="7" fillId="0" borderId="8" xfId="0" applyFont="1" applyBorder="1" applyProtection="1">
      <protection locked="0"/>
    </xf>
    <xf numFmtId="164" fontId="7" fillId="7" borderId="11" xfId="0" applyNumberFormat="1" applyFont="1" applyFill="1" applyBorder="1" applyAlignment="1">
      <alignment horizontal="center" vertical="top" wrapText="1"/>
    </xf>
    <xf numFmtId="0" fontId="3" fillId="0" borderId="15" xfId="0" applyFont="1" applyBorder="1" applyProtection="1">
      <protection locked="0"/>
    </xf>
    <xf numFmtId="0" fontId="6" fillId="6" borderId="12" xfId="0" applyFont="1" applyFill="1" applyBorder="1" applyAlignment="1">
      <alignment horizontal="right" vertical="center" wrapText="1"/>
    </xf>
    <xf numFmtId="0" fontId="6" fillId="6" borderId="13" xfId="0" applyFont="1" applyFill="1" applyBorder="1" applyAlignment="1">
      <alignment horizontal="right" vertical="center" wrapText="1"/>
    </xf>
    <xf numFmtId="2" fontId="1" fillId="3" borderId="1" xfId="0" applyNumberFormat="1" applyFont="1" applyFill="1" applyBorder="1" applyAlignment="1">
      <alignment horizontal="center" vertical="center" wrapText="1"/>
    </xf>
    <xf numFmtId="2" fontId="1" fillId="3" borderId="2" xfId="0" applyNumberFormat="1"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2" fontId="1" fillId="3" borderId="4" xfId="0" applyNumberFormat="1" applyFont="1" applyFill="1" applyBorder="1" applyAlignment="1">
      <alignment horizontal="center" vertical="center" wrapText="1"/>
    </xf>
    <xf numFmtId="2" fontId="1" fillId="3" borderId="5" xfId="0" applyNumberFormat="1" applyFont="1" applyFill="1" applyBorder="1" applyAlignment="1">
      <alignment horizontal="center" vertical="center" wrapText="1"/>
    </xf>
    <xf numFmtId="2" fontId="1" fillId="3" borderId="6"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78BCD-84B1-4EA6-9749-E49573AE6C81}">
  <sheetPr codeName="Sheet1"/>
  <dimension ref="A1:G561"/>
  <sheetViews>
    <sheetView tabSelected="1" zoomScale="90" zoomScaleNormal="90" workbookViewId="0">
      <selection activeCell="C8" sqref="C8"/>
    </sheetView>
  </sheetViews>
  <sheetFormatPr defaultColWidth="9.21875" defaultRowHeight="13.2" x14ac:dyDescent="0.25"/>
  <cols>
    <col min="1" max="1" width="6.6640625" style="42" customWidth="1"/>
    <col min="2" max="2" width="80.77734375" style="15" customWidth="1"/>
    <col min="3" max="3" width="6.6640625" style="43" customWidth="1"/>
    <col min="4" max="4" width="6.6640625" style="44" customWidth="1"/>
    <col min="5" max="5" width="9.6640625" style="45" customWidth="1"/>
    <col min="6" max="6" width="10.6640625" style="48" customWidth="1"/>
    <col min="7" max="7" width="14.6640625" style="49" customWidth="1"/>
    <col min="8" max="9" width="9.21875" style="6"/>
    <col min="10" max="10" width="35.44140625" style="6" bestFit="1" customWidth="1"/>
    <col min="11" max="11" width="8.21875" style="6" bestFit="1" customWidth="1"/>
    <col min="12" max="12" width="7.77734375" style="6" bestFit="1" customWidth="1"/>
    <col min="13" max="13" width="7.21875" style="6" bestFit="1" customWidth="1"/>
    <col min="14" max="14" width="4.77734375" style="6" bestFit="1" customWidth="1"/>
    <col min="15" max="16384" width="9.21875" style="6"/>
  </cols>
  <sheetData>
    <row r="1" spans="1:7" x14ac:dyDescent="0.25">
      <c r="A1" s="1"/>
      <c r="B1" s="2"/>
      <c r="C1" s="3"/>
      <c r="D1" s="4"/>
      <c r="E1" s="5"/>
      <c r="F1" s="46"/>
    </row>
    <row r="2" spans="1:7" x14ac:dyDescent="0.25">
      <c r="A2" s="83" t="s">
        <v>301</v>
      </c>
      <c r="B2" s="84"/>
      <c r="C2" s="84"/>
      <c r="D2" s="84"/>
      <c r="E2" s="84"/>
      <c r="F2" s="84"/>
      <c r="G2" s="85"/>
    </row>
    <row r="3" spans="1:7" ht="27.6" customHeight="1" x14ac:dyDescent="0.25">
      <c r="A3" s="86"/>
      <c r="B3" s="87"/>
      <c r="C3" s="87"/>
      <c r="D3" s="87"/>
      <c r="E3" s="87"/>
      <c r="F3" s="87"/>
      <c r="G3" s="88"/>
    </row>
    <row r="4" spans="1:7" x14ac:dyDescent="0.25">
      <c r="A4" s="7" t="s">
        <v>0</v>
      </c>
      <c r="B4" s="8" t="s">
        <v>1</v>
      </c>
      <c r="C4" s="9" t="s">
        <v>2</v>
      </c>
      <c r="D4" s="9" t="s">
        <v>3</v>
      </c>
      <c r="E4" s="9" t="s">
        <v>4</v>
      </c>
      <c r="F4" s="9" t="s">
        <v>5</v>
      </c>
      <c r="G4" s="9" t="s">
        <v>78</v>
      </c>
    </row>
    <row r="5" spans="1:7" ht="13.8" x14ac:dyDescent="0.25">
      <c r="A5" s="10"/>
      <c r="B5" s="11" t="s">
        <v>6</v>
      </c>
      <c r="C5" s="12"/>
      <c r="D5" s="13"/>
      <c r="E5" s="14"/>
      <c r="F5" s="68"/>
      <c r="G5" s="50"/>
    </row>
    <row r="6" spans="1:7" ht="41.4" x14ac:dyDescent="0.25">
      <c r="A6" s="10"/>
      <c r="B6" s="10" t="s">
        <v>298</v>
      </c>
      <c r="C6" s="12"/>
      <c r="D6" s="13"/>
      <c r="E6" s="14"/>
      <c r="F6" s="69"/>
      <c r="G6" s="51"/>
    </row>
    <row r="7" spans="1:7" ht="13.8" x14ac:dyDescent="0.25">
      <c r="A7" s="10"/>
      <c r="C7" s="12"/>
      <c r="D7" s="13"/>
      <c r="E7" s="14"/>
      <c r="F7" s="68"/>
      <c r="G7" s="51"/>
    </row>
    <row r="8" spans="1:7" ht="13.8" x14ac:dyDescent="0.25">
      <c r="A8" s="10"/>
      <c r="B8" s="11" t="s">
        <v>7</v>
      </c>
      <c r="C8" s="12"/>
      <c r="D8" s="13"/>
      <c r="E8" s="14"/>
      <c r="F8" s="68"/>
      <c r="G8" s="51"/>
    </row>
    <row r="9" spans="1:7" ht="69" x14ac:dyDescent="0.25">
      <c r="A9" s="10"/>
      <c r="B9" s="10" t="s">
        <v>69</v>
      </c>
      <c r="C9" s="12"/>
      <c r="D9" s="13"/>
      <c r="E9" s="14"/>
      <c r="F9" s="69"/>
      <c r="G9" s="51"/>
    </row>
    <row r="10" spans="1:7" ht="13.8" x14ac:dyDescent="0.25">
      <c r="A10" s="10"/>
      <c r="B10" s="10"/>
      <c r="C10" s="12"/>
      <c r="D10" s="13"/>
      <c r="E10" s="14"/>
      <c r="F10" s="68"/>
      <c r="G10" s="51"/>
    </row>
    <row r="11" spans="1:7" ht="27.6" x14ac:dyDescent="0.25">
      <c r="A11" s="10"/>
      <c r="B11" s="10" t="s">
        <v>8</v>
      </c>
      <c r="C11" s="12"/>
      <c r="D11" s="13"/>
      <c r="E11" s="14"/>
      <c r="F11" s="69"/>
      <c r="G11" s="51"/>
    </row>
    <row r="12" spans="1:7" ht="13.8" x14ac:dyDescent="0.25">
      <c r="A12" s="10"/>
      <c r="B12" s="10"/>
      <c r="C12" s="12"/>
      <c r="D12" s="13"/>
      <c r="E12" s="14"/>
      <c r="F12" s="68"/>
      <c r="G12" s="51"/>
    </row>
    <row r="13" spans="1:7" ht="13.8" x14ac:dyDescent="0.25">
      <c r="A13" s="10"/>
      <c r="B13" s="10" t="s">
        <v>9</v>
      </c>
      <c r="C13" s="12"/>
      <c r="D13" s="13"/>
      <c r="E13" s="14"/>
      <c r="F13" s="69"/>
      <c r="G13" s="51"/>
    </row>
    <row r="14" spans="1:7" ht="13.8" x14ac:dyDescent="0.25">
      <c r="A14" s="10"/>
      <c r="B14" s="10"/>
      <c r="C14" s="12"/>
      <c r="D14" s="13"/>
      <c r="E14" s="14"/>
      <c r="F14" s="68"/>
      <c r="G14" s="51"/>
    </row>
    <row r="15" spans="1:7" ht="41.4" x14ac:dyDescent="0.25">
      <c r="A15" s="10"/>
      <c r="B15" s="10" t="s">
        <v>10</v>
      </c>
      <c r="C15" s="12"/>
      <c r="D15" s="13"/>
      <c r="E15" s="14"/>
      <c r="F15" s="69"/>
      <c r="G15" s="51"/>
    </row>
    <row r="16" spans="1:7" ht="13.8" x14ac:dyDescent="0.25">
      <c r="A16" s="10"/>
      <c r="C16" s="12"/>
      <c r="D16" s="13"/>
      <c r="E16" s="14"/>
      <c r="F16" s="68"/>
      <c r="G16" s="51"/>
    </row>
    <row r="17" spans="1:7" ht="82.8" x14ac:dyDescent="0.25">
      <c r="A17" s="10"/>
      <c r="B17" s="10" t="s">
        <v>70</v>
      </c>
      <c r="C17" s="12"/>
      <c r="D17" s="13"/>
      <c r="E17" s="14"/>
      <c r="F17" s="69"/>
      <c r="G17" s="51"/>
    </row>
    <row r="18" spans="1:7" ht="13.8" x14ac:dyDescent="0.25">
      <c r="A18" s="10"/>
      <c r="C18" s="12"/>
      <c r="D18" s="13"/>
      <c r="E18" s="14"/>
      <c r="F18" s="68"/>
      <c r="G18" s="51"/>
    </row>
    <row r="19" spans="1:7" ht="82.8" x14ac:dyDescent="0.25">
      <c r="A19" s="10"/>
      <c r="B19" s="10" t="s">
        <v>71</v>
      </c>
      <c r="C19" s="12"/>
      <c r="D19" s="13"/>
      <c r="E19" s="14"/>
      <c r="F19" s="69"/>
      <c r="G19" s="51"/>
    </row>
    <row r="20" spans="1:7" ht="13.8" x14ac:dyDescent="0.25">
      <c r="A20" s="10"/>
      <c r="C20" s="12"/>
      <c r="D20" s="13"/>
      <c r="E20" s="14"/>
      <c r="F20" s="68"/>
      <c r="G20" s="51"/>
    </row>
    <row r="21" spans="1:7" ht="27.6" x14ac:dyDescent="0.25">
      <c r="A21" s="10"/>
      <c r="B21" s="10" t="s">
        <v>72</v>
      </c>
      <c r="C21" s="12"/>
      <c r="D21" s="13"/>
      <c r="E21" s="14"/>
      <c r="F21" s="69"/>
      <c r="G21" s="51"/>
    </row>
    <row r="22" spans="1:7" ht="13.8" x14ac:dyDescent="0.25">
      <c r="A22" s="10"/>
      <c r="C22" s="12"/>
      <c r="D22" s="13"/>
      <c r="E22" s="14"/>
      <c r="F22" s="68"/>
      <c r="G22" s="51"/>
    </row>
    <row r="23" spans="1:7" ht="41.4" x14ac:dyDescent="0.25">
      <c r="A23" s="10"/>
      <c r="B23" s="10" t="s">
        <v>11</v>
      </c>
      <c r="C23" s="12"/>
      <c r="D23" s="13"/>
      <c r="E23" s="14"/>
      <c r="F23" s="69"/>
      <c r="G23" s="51"/>
    </row>
    <row r="24" spans="1:7" ht="13.8" x14ac:dyDescent="0.25">
      <c r="A24" s="10"/>
      <c r="C24" s="12"/>
      <c r="D24" s="13"/>
      <c r="E24" s="14"/>
      <c r="F24" s="69"/>
      <c r="G24" s="51"/>
    </row>
    <row r="25" spans="1:7" ht="41.4" x14ac:dyDescent="0.25">
      <c r="A25" s="10"/>
      <c r="B25" s="10" t="s">
        <v>12</v>
      </c>
      <c r="C25" s="12"/>
      <c r="D25" s="13"/>
      <c r="E25" s="14"/>
      <c r="F25" s="69"/>
      <c r="G25" s="51"/>
    </row>
    <row r="26" spans="1:7" ht="13.8" x14ac:dyDescent="0.25">
      <c r="A26" s="10"/>
      <c r="C26" s="12"/>
      <c r="D26" s="13"/>
      <c r="E26" s="14"/>
      <c r="F26" s="68"/>
      <c r="G26" s="51"/>
    </row>
    <row r="27" spans="1:7" ht="41.4" x14ac:dyDescent="0.25">
      <c r="A27" s="10"/>
      <c r="B27" s="10" t="s">
        <v>13</v>
      </c>
      <c r="C27" s="12"/>
      <c r="D27" s="13"/>
      <c r="E27" s="14"/>
      <c r="F27" s="69"/>
      <c r="G27" s="51"/>
    </row>
    <row r="28" spans="1:7" ht="13.8" x14ac:dyDescent="0.25">
      <c r="A28" s="10"/>
      <c r="C28" s="12"/>
      <c r="D28" s="13"/>
      <c r="E28" s="14"/>
      <c r="F28" s="68"/>
      <c r="G28" s="51"/>
    </row>
    <row r="29" spans="1:7" ht="27.6" x14ac:dyDescent="0.25">
      <c r="A29" s="16"/>
      <c r="B29" s="10" t="s">
        <v>14</v>
      </c>
      <c r="C29" s="12"/>
      <c r="D29" s="13"/>
      <c r="E29" s="14"/>
      <c r="F29" s="69"/>
      <c r="G29" s="51"/>
    </row>
    <row r="30" spans="1:7" ht="13.8" x14ac:dyDescent="0.25">
      <c r="A30" s="16"/>
      <c r="C30" s="12"/>
      <c r="D30" s="13"/>
      <c r="E30" s="14"/>
      <c r="F30" s="68"/>
      <c r="G30" s="51"/>
    </row>
    <row r="31" spans="1:7" ht="27.6" x14ac:dyDescent="0.25">
      <c r="A31" s="16"/>
      <c r="B31" s="10" t="s">
        <v>68</v>
      </c>
      <c r="C31" s="12"/>
      <c r="D31" s="13"/>
      <c r="E31" s="14"/>
      <c r="F31" s="69"/>
      <c r="G31" s="51"/>
    </row>
    <row r="32" spans="1:7" ht="13.8" x14ac:dyDescent="0.25">
      <c r="A32" s="16"/>
      <c r="B32" s="10"/>
      <c r="C32" s="12"/>
      <c r="D32" s="13"/>
      <c r="E32" s="14"/>
      <c r="F32" s="68"/>
      <c r="G32" s="51"/>
    </row>
    <row r="33" spans="1:7" ht="27.6" x14ac:dyDescent="0.25">
      <c r="A33" s="16"/>
      <c r="B33" s="10" t="s">
        <v>15</v>
      </c>
      <c r="C33" s="12"/>
      <c r="D33" s="13"/>
      <c r="E33" s="14"/>
      <c r="F33" s="69"/>
      <c r="G33" s="51"/>
    </row>
    <row r="34" spans="1:7" ht="13.8" x14ac:dyDescent="0.25">
      <c r="A34" s="16"/>
      <c r="C34" s="12"/>
      <c r="D34" s="13"/>
      <c r="E34" s="14"/>
      <c r="F34" s="68"/>
      <c r="G34" s="51"/>
    </row>
    <row r="35" spans="1:7" ht="27.6" x14ac:dyDescent="0.25">
      <c r="A35" s="10"/>
      <c r="B35" s="10" t="s">
        <v>16</v>
      </c>
      <c r="C35" s="12"/>
      <c r="D35" s="13"/>
      <c r="E35" s="14"/>
      <c r="F35" s="69"/>
      <c r="G35" s="51"/>
    </row>
    <row r="36" spans="1:7" ht="13.8" x14ac:dyDescent="0.25">
      <c r="A36" s="10"/>
      <c r="C36" s="12"/>
      <c r="D36" s="13"/>
      <c r="E36" s="14"/>
      <c r="F36" s="68"/>
      <c r="G36" s="51"/>
    </row>
    <row r="37" spans="1:7" ht="27.6" x14ac:dyDescent="0.25">
      <c r="A37" s="10"/>
      <c r="B37" s="10" t="s">
        <v>17</v>
      </c>
      <c r="C37" s="12"/>
      <c r="D37" s="13"/>
      <c r="E37" s="14"/>
      <c r="F37" s="69"/>
      <c r="G37" s="51"/>
    </row>
    <row r="38" spans="1:7" ht="13.8" x14ac:dyDescent="0.25">
      <c r="A38" s="10"/>
      <c r="C38" s="12"/>
      <c r="D38" s="13"/>
      <c r="E38" s="14"/>
      <c r="F38" s="68"/>
      <c r="G38" s="51"/>
    </row>
    <row r="39" spans="1:7" ht="27.6" x14ac:dyDescent="0.25">
      <c r="A39" s="10"/>
      <c r="B39" s="10" t="s">
        <v>18</v>
      </c>
      <c r="C39" s="12"/>
      <c r="D39" s="13"/>
      <c r="E39" s="14"/>
      <c r="F39" s="68"/>
      <c r="G39" s="51"/>
    </row>
    <row r="40" spans="1:7" ht="13.8" x14ac:dyDescent="0.25">
      <c r="A40" s="10"/>
      <c r="C40" s="12"/>
      <c r="D40" s="13"/>
      <c r="E40" s="14"/>
      <c r="F40" s="69"/>
      <c r="G40" s="51"/>
    </row>
    <row r="41" spans="1:7" ht="69" x14ac:dyDescent="0.25">
      <c r="A41" s="10"/>
      <c r="B41" s="10" t="s">
        <v>19</v>
      </c>
      <c r="C41" s="12"/>
      <c r="D41" s="13"/>
      <c r="E41" s="14"/>
      <c r="F41" s="68"/>
      <c r="G41" s="51"/>
    </row>
    <row r="42" spans="1:7" ht="13.8" x14ac:dyDescent="0.25">
      <c r="A42" s="10"/>
      <c r="B42" s="17"/>
      <c r="C42" s="12"/>
      <c r="D42" s="13"/>
      <c r="E42" s="14"/>
      <c r="F42" s="69"/>
      <c r="G42" s="51"/>
    </row>
    <row r="43" spans="1:7" ht="41.4" x14ac:dyDescent="0.25">
      <c r="A43" s="10"/>
      <c r="B43" s="10" t="s">
        <v>20</v>
      </c>
      <c r="C43" s="12"/>
      <c r="D43" s="13"/>
      <c r="E43" s="14"/>
      <c r="F43" s="68"/>
      <c r="G43" s="51"/>
    </row>
    <row r="44" spans="1:7" ht="13.8" x14ac:dyDescent="0.25">
      <c r="A44" s="10"/>
      <c r="C44" s="12"/>
      <c r="D44" s="13"/>
      <c r="E44" s="14"/>
      <c r="F44" s="69"/>
      <c r="G44" s="51"/>
    </row>
    <row r="45" spans="1:7" ht="13.8" x14ac:dyDescent="0.25">
      <c r="A45" s="18"/>
      <c r="B45" s="11" t="s">
        <v>21</v>
      </c>
      <c r="C45" s="12"/>
      <c r="D45" s="13"/>
      <c r="E45" s="14"/>
      <c r="F45" s="68"/>
      <c r="G45" s="51"/>
    </row>
    <row r="46" spans="1:7" ht="41.4" x14ac:dyDescent="0.25">
      <c r="A46" s="16"/>
      <c r="B46" s="10" t="s">
        <v>299</v>
      </c>
      <c r="C46" s="12"/>
      <c r="D46" s="13"/>
      <c r="E46" s="14"/>
      <c r="F46" s="68"/>
      <c r="G46" s="51"/>
    </row>
    <row r="47" spans="1:7" ht="13.8" x14ac:dyDescent="0.25">
      <c r="A47" s="16"/>
      <c r="C47" s="12"/>
      <c r="D47" s="13"/>
      <c r="E47" s="14"/>
      <c r="F47" s="69"/>
      <c r="G47" s="51"/>
    </row>
    <row r="48" spans="1:7" ht="27.6" x14ac:dyDescent="0.25">
      <c r="A48" s="16"/>
      <c r="B48" s="10" t="s">
        <v>22</v>
      </c>
      <c r="C48" s="12"/>
      <c r="D48" s="13"/>
      <c r="E48" s="14"/>
      <c r="F48" s="68"/>
      <c r="G48" s="51"/>
    </row>
    <row r="49" spans="1:7" ht="13.8" x14ac:dyDescent="0.25">
      <c r="A49" s="16"/>
      <c r="C49" s="12"/>
      <c r="D49" s="13"/>
      <c r="E49" s="14"/>
      <c r="F49" s="69"/>
      <c r="G49" s="51"/>
    </row>
    <row r="50" spans="1:7" ht="55.2" x14ac:dyDescent="0.25">
      <c r="A50" s="16"/>
      <c r="B50" s="10" t="s">
        <v>23</v>
      </c>
      <c r="C50" s="12"/>
      <c r="D50" s="13"/>
      <c r="E50" s="14"/>
      <c r="F50" s="68"/>
      <c r="G50" s="51"/>
    </row>
    <row r="51" spans="1:7" ht="13.8" x14ac:dyDescent="0.25">
      <c r="A51" s="16"/>
      <c r="C51" s="12"/>
      <c r="D51" s="13"/>
      <c r="E51" s="14"/>
      <c r="F51" s="68"/>
      <c r="G51" s="51"/>
    </row>
    <row r="52" spans="1:7" ht="13.8" x14ac:dyDescent="0.25">
      <c r="A52" s="16"/>
      <c r="B52" s="11" t="s">
        <v>24</v>
      </c>
      <c r="C52" s="12"/>
      <c r="D52" s="13"/>
      <c r="E52" s="14"/>
      <c r="F52" s="69"/>
      <c r="G52" s="51"/>
    </row>
    <row r="53" spans="1:7" ht="82.8" customHeight="1" x14ac:dyDescent="0.25">
      <c r="A53" s="16"/>
      <c r="B53" s="10" t="s">
        <v>25</v>
      </c>
      <c r="C53" s="12"/>
      <c r="D53" s="13"/>
      <c r="E53" s="14"/>
      <c r="F53" s="68"/>
      <c r="G53" s="51"/>
    </row>
    <row r="54" spans="1:7" ht="13.8" x14ac:dyDescent="0.25">
      <c r="A54" s="16"/>
      <c r="B54" s="10"/>
      <c r="C54" s="12"/>
      <c r="D54" s="13"/>
      <c r="E54" s="14"/>
      <c r="F54" s="70"/>
      <c r="G54" s="51"/>
    </row>
    <row r="55" spans="1:7" ht="27.6" x14ac:dyDescent="0.25">
      <c r="A55" s="16"/>
      <c r="B55" s="10" t="s">
        <v>26</v>
      </c>
      <c r="C55" s="12"/>
      <c r="D55" s="13"/>
      <c r="E55" s="14"/>
      <c r="F55" s="70"/>
      <c r="G55" s="51"/>
    </row>
    <row r="56" spans="1:7" ht="13.8" x14ac:dyDescent="0.25">
      <c r="A56" s="16"/>
      <c r="B56" s="10"/>
      <c r="C56" s="12"/>
      <c r="D56" s="13"/>
      <c r="E56" s="14"/>
      <c r="F56" s="70"/>
      <c r="G56" s="51"/>
    </row>
    <row r="57" spans="1:7" ht="13.8" x14ac:dyDescent="0.25">
      <c r="A57" s="19">
        <v>1</v>
      </c>
      <c r="B57" s="20" t="s">
        <v>27</v>
      </c>
      <c r="C57" s="12"/>
      <c r="D57" s="13"/>
      <c r="E57" s="14"/>
      <c r="F57" s="70"/>
      <c r="G57" s="51"/>
    </row>
    <row r="58" spans="1:7" ht="27.6" x14ac:dyDescent="0.25">
      <c r="A58" s="21"/>
      <c r="B58" s="10" t="s">
        <v>79</v>
      </c>
      <c r="C58" s="12"/>
      <c r="D58" s="13"/>
      <c r="E58" s="14"/>
      <c r="F58" s="70"/>
      <c r="G58" s="51"/>
    </row>
    <row r="59" spans="1:7" ht="13.8" x14ac:dyDescent="0.25">
      <c r="A59" s="21"/>
      <c r="C59" s="12"/>
      <c r="D59" s="13"/>
      <c r="E59" s="14"/>
      <c r="F59" s="68"/>
      <c r="G59" s="51"/>
    </row>
    <row r="60" spans="1:7" ht="13.8" x14ac:dyDescent="0.25">
      <c r="A60" s="16">
        <v>1.01</v>
      </c>
      <c r="B60" s="10" t="s">
        <v>28</v>
      </c>
      <c r="C60" s="12" t="s">
        <v>29</v>
      </c>
      <c r="D60" s="13"/>
      <c r="E60" s="14"/>
      <c r="F60" s="71">
        <v>0</v>
      </c>
      <c r="G60" s="51"/>
    </row>
    <row r="61" spans="1:7" ht="13.8" x14ac:dyDescent="0.25">
      <c r="A61" s="16"/>
      <c r="B61" s="10"/>
      <c r="C61" s="12"/>
      <c r="D61" s="13"/>
      <c r="E61" s="14"/>
      <c r="F61" s="68"/>
      <c r="G61" s="51"/>
    </row>
    <row r="62" spans="1:7" ht="41.4" x14ac:dyDescent="0.25">
      <c r="A62" s="16">
        <v>1.02</v>
      </c>
      <c r="B62" s="10" t="s">
        <v>30</v>
      </c>
      <c r="C62" s="12" t="s">
        <v>29</v>
      </c>
      <c r="D62" s="13"/>
      <c r="E62" s="14"/>
      <c r="F62" s="71">
        <v>0</v>
      </c>
      <c r="G62" s="51"/>
    </row>
    <row r="63" spans="1:7" ht="13.8" x14ac:dyDescent="0.25">
      <c r="A63" s="16"/>
      <c r="B63" s="10"/>
      <c r="C63" s="12"/>
      <c r="D63" s="13"/>
      <c r="E63" s="14"/>
      <c r="F63" s="68"/>
      <c r="G63" s="51"/>
    </row>
    <row r="64" spans="1:7" ht="13.8" x14ac:dyDescent="0.25">
      <c r="A64" s="16">
        <v>1.03</v>
      </c>
      <c r="B64" s="10" t="s">
        <v>31</v>
      </c>
      <c r="C64" s="12" t="s">
        <v>29</v>
      </c>
      <c r="D64" s="13"/>
      <c r="E64" s="14"/>
      <c r="F64" s="71">
        <v>0</v>
      </c>
      <c r="G64" s="51"/>
    </row>
    <row r="65" spans="1:7" ht="13.8" x14ac:dyDescent="0.25">
      <c r="A65" s="16"/>
      <c r="B65" s="10"/>
      <c r="C65" s="12"/>
      <c r="D65" s="13"/>
      <c r="E65" s="14"/>
      <c r="F65" s="68"/>
      <c r="G65" s="51"/>
    </row>
    <row r="66" spans="1:7" ht="97.2" customHeight="1" x14ac:dyDescent="0.25">
      <c r="A66" s="16">
        <v>1.04</v>
      </c>
      <c r="B66" s="10" t="s">
        <v>32</v>
      </c>
      <c r="C66" s="12" t="s">
        <v>29</v>
      </c>
      <c r="D66" s="13"/>
      <c r="E66" s="14"/>
      <c r="F66" s="71">
        <v>0</v>
      </c>
      <c r="G66" s="51"/>
    </row>
    <row r="67" spans="1:7" ht="13.8" x14ac:dyDescent="0.25">
      <c r="A67" s="16"/>
      <c r="B67" s="10"/>
      <c r="C67" s="12"/>
      <c r="D67" s="13"/>
      <c r="E67" s="14"/>
      <c r="F67" s="69"/>
      <c r="G67" s="51"/>
    </row>
    <row r="68" spans="1:7" ht="41.4" x14ac:dyDescent="0.25">
      <c r="A68" s="16"/>
      <c r="B68" s="10" t="s">
        <v>33</v>
      </c>
      <c r="C68" s="12"/>
      <c r="D68" s="13"/>
      <c r="E68" s="14"/>
      <c r="F68" s="69"/>
      <c r="G68" s="51"/>
    </row>
    <row r="69" spans="1:7" s="49" customFormat="1" ht="14.4" thickBot="1" x14ac:dyDescent="0.3">
      <c r="A69" s="22"/>
      <c r="B69" s="10"/>
      <c r="C69" s="12"/>
      <c r="D69" s="13"/>
      <c r="E69" s="14"/>
      <c r="F69" s="69"/>
      <c r="G69" s="51"/>
    </row>
    <row r="70" spans="1:7" s="49" customFormat="1" ht="15" thickTop="1" thickBot="1" x14ac:dyDescent="0.3">
      <c r="A70" s="81" t="s">
        <v>80</v>
      </c>
      <c r="B70" s="82"/>
      <c r="C70" s="82"/>
      <c r="D70" s="82"/>
      <c r="E70" s="82"/>
      <c r="F70" s="82"/>
      <c r="G70" s="52">
        <f>SUM(F60,F62,F64,F66)</f>
        <v>0</v>
      </c>
    </row>
    <row r="71" spans="1:7" s="49" customFormat="1" ht="14.4" thickTop="1" x14ac:dyDescent="0.25">
      <c r="A71" s="21"/>
      <c r="B71" s="15"/>
      <c r="C71" s="12"/>
      <c r="D71" s="13"/>
      <c r="E71" s="14"/>
      <c r="F71" s="68"/>
      <c r="G71" s="51"/>
    </row>
    <row r="72" spans="1:7" ht="13.8" x14ac:dyDescent="0.25">
      <c r="A72" s="18">
        <v>2</v>
      </c>
      <c r="B72" s="11" t="s">
        <v>34</v>
      </c>
      <c r="C72" s="12"/>
      <c r="D72" s="13"/>
      <c r="E72" s="14"/>
      <c r="F72" s="68"/>
      <c r="G72" s="51"/>
    </row>
    <row r="73" spans="1:7" ht="58.2" customHeight="1" x14ac:dyDescent="0.25">
      <c r="A73" s="16">
        <v>2.0099999999999998</v>
      </c>
      <c r="B73" s="10" t="s">
        <v>81</v>
      </c>
      <c r="C73" s="12" t="s">
        <v>35</v>
      </c>
      <c r="D73" s="13"/>
      <c r="E73" s="14"/>
      <c r="F73" s="71">
        <v>0</v>
      </c>
      <c r="G73" s="51"/>
    </row>
    <row r="74" spans="1:7" s="49" customFormat="1" ht="14.4" thickBot="1" x14ac:dyDescent="0.3">
      <c r="A74" s="22"/>
      <c r="B74" s="30"/>
      <c r="C74" s="12"/>
      <c r="D74" s="13"/>
      <c r="E74" s="14"/>
      <c r="F74" s="69"/>
      <c r="G74" s="51"/>
    </row>
    <row r="75" spans="1:7" s="49" customFormat="1" ht="15" thickTop="1" thickBot="1" x14ac:dyDescent="0.3">
      <c r="A75" s="81" t="s">
        <v>34</v>
      </c>
      <c r="B75" s="82"/>
      <c r="C75" s="82"/>
      <c r="D75" s="82"/>
      <c r="E75" s="82"/>
      <c r="F75" s="82"/>
      <c r="G75" s="52">
        <f>F73</f>
        <v>0</v>
      </c>
    </row>
    <row r="76" spans="1:7" s="49" customFormat="1" ht="14.4" thickTop="1" x14ac:dyDescent="0.25">
      <c r="A76" s="21"/>
      <c r="B76" s="15"/>
      <c r="C76" s="12"/>
      <c r="D76" s="13"/>
      <c r="E76" s="14"/>
      <c r="F76" s="68"/>
      <c r="G76" s="51"/>
    </row>
    <row r="77" spans="1:7" ht="13.8" x14ac:dyDescent="0.25">
      <c r="A77" s="18">
        <v>3</v>
      </c>
      <c r="B77" s="11" t="s">
        <v>36</v>
      </c>
      <c r="C77" s="12"/>
      <c r="D77" s="13"/>
      <c r="E77" s="14"/>
      <c r="F77" s="68"/>
      <c r="G77" s="51"/>
    </row>
    <row r="78" spans="1:7" ht="13.8" x14ac:dyDescent="0.25">
      <c r="A78" s="16">
        <v>3.01</v>
      </c>
      <c r="B78" s="10" t="s">
        <v>37</v>
      </c>
      <c r="C78" s="12" t="s">
        <v>29</v>
      </c>
      <c r="D78" s="13"/>
      <c r="E78" s="14"/>
      <c r="F78" s="71">
        <v>0</v>
      </c>
      <c r="G78" s="51"/>
    </row>
    <row r="79" spans="1:7" ht="13.8" x14ac:dyDescent="0.25">
      <c r="A79" s="16"/>
      <c r="C79" s="12"/>
      <c r="D79" s="13"/>
      <c r="E79" s="14"/>
      <c r="F79" s="68"/>
      <c r="G79" s="51"/>
    </row>
    <row r="80" spans="1:7" ht="13.8" x14ac:dyDescent="0.25">
      <c r="A80" s="16">
        <v>3.02</v>
      </c>
      <c r="B80" s="10" t="s">
        <v>38</v>
      </c>
      <c r="C80" s="12" t="s">
        <v>29</v>
      </c>
      <c r="D80" s="13"/>
      <c r="E80" s="14"/>
      <c r="F80" s="71">
        <v>0</v>
      </c>
      <c r="G80" s="51"/>
    </row>
    <row r="81" spans="1:7" s="49" customFormat="1" ht="14.4" thickBot="1" x14ac:dyDescent="0.3">
      <c r="A81" s="16"/>
      <c r="B81" s="10"/>
      <c r="C81" s="12"/>
      <c r="D81" s="13"/>
      <c r="E81" s="14"/>
      <c r="F81" s="68"/>
      <c r="G81" s="51"/>
    </row>
    <row r="82" spans="1:7" s="49" customFormat="1" ht="15" thickTop="1" thickBot="1" x14ac:dyDescent="0.3">
      <c r="A82" s="81" t="s">
        <v>82</v>
      </c>
      <c r="B82" s="82" t="s">
        <v>82</v>
      </c>
      <c r="C82" s="82"/>
      <c r="D82" s="82"/>
      <c r="E82" s="82"/>
      <c r="F82" s="82"/>
      <c r="G82" s="52">
        <f>SUM(F78,F80)</f>
        <v>0</v>
      </c>
    </row>
    <row r="83" spans="1:7" s="49" customFormat="1" ht="14.4" thickTop="1" x14ac:dyDescent="0.25">
      <c r="A83" s="21"/>
      <c r="B83" s="15"/>
      <c r="C83" s="12"/>
      <c r="D83" s="13"/>
      <c r="E83" s="14"/>
      <c r="F83" s="68"/>
      <c r="G83" s="51"/>
    </row>
    <row r="84" spans="1:7" ht="13.8" x14ac:dyDescent="0.25">
      <c r="A84" s="18">
        <v>4</v>
      </c>
      <c r="B84" s="11" t="s">
        <v>39</v>
      </c>
      <c r="C84" s="12"/>
      <c r="D84" s="13"/>
      <c r="E84" s="14"/>
      <c r="F84" s="68"/>
      <c r="G84" s="51"/>
    </row>
    <row r="85" spans="1:7" ht="43.2" customHeight="1" x14ac:dyDescent="0.25">
      <c r="A85" s="16">
        <v>4.01</v>
      </c>
      <c r="B85" s="10" t="s">
        <v>40</v>
      </c>
      <c r="C85" s="12" t="s">
        <v>35</v>
      </c>
      <c r="D85" s="13"/>
      <c r="E85" s="14"/>
      <c r="F85" s="71">
        <v>0</v>
      </c>
      <c r="G85" s="51"/>
    </row>
    <row r="86" spans="1:7" ht="13.8" x14ac:dyDescent="0.25">
      <c r="A86" s="16"/>
      <c r="C86" s="12"/>
      <c r="D86" s="13"/>
      <c r="E86" s="14"/>
      <c r="F86" s="68"/>
      <c r="G86" s="51"/>
    </row>
    <row r="87" spans="1:7" ht="55.2" x14ac:dyDescent="0.25">
      <c r="A87" s="16">
        <v>4.0199999999999996</v>
      </c>
      <c r="B87" s="10" t="s">
        <v>73</v>
      </c>
      <c r="C87" s="12" t="s">
        <v>35</v>
      </c>
      <c r="D87" s="13"/>
      <c r="E87" s="14"/>
      <c r="F87" s="71">
        <v>0</v>
      </c>
      <c r="G87" s="51"/>
    </row>
    <row r="88" spans="1:7" ht="13.8" x14ac:dyDescent="0.25">
      <c r="A88" s="16"/>
      <c r="C88" s="12"/>
      <c r="D88" s="13"/>
      <c r="E88" s="14"/>
      <c r="F88" s="68"/>
      <c r="G88" s="51"/>
    </row>
    <row r="89" spans="1:7" ht="27.6" x14ac:dyDescent="0.25">
      <c r="A89" s="16">
        <v>4.03</v>
      </c>
      <c r="B89" s="10" t="s">
        <v>41</v>
      </c>
      <c r="C89" s="12" t="s">
        <v>29</v>
      </c>
      <c r="D89" s="13"/>
      <c r="E89" s="14"/>
      <c r="F89" s="71">
        <v>0</v>
      </c>
      <c r="G89" s="51"/>
    </row>
    <row r="90" spans="1:7" s="49" customFormat="1" ht="14.4" thickBot="1" x14ac:dyDescent="0.3">
      <c r="A90" s="16"/>
      <c r="B90" s="10"/>
      <c r="C90" s="12"/>
      <c r="D90" s="13"/>
      <c r="E90" s="14"/>
      <c r="F90" s="68"/>
      <c r="G90" s="51"/>
    </row>
    <row r="91" spans="1:7" s="49" customFormat="1" ht="15" thickTop="1" thickBot="1" x14ac:dyDescent="0.3">
      <c r="A91" s="81" t="s">
        <v>83</v>
      </c>
      <c r="B91" s="82" t="s">
        <v>82</v>
      </c>
      <c r="C91" s="82"/>
      <c r="D91" s="82"/>
      <c r="E91" s="82"/>
      <c r="F91" s="82"/>
      <c r="G91" s="52">
        <f>SUM(F85,F87,F89)</f>
        <v>0</v>
      </c>
    </row>
    <row r="92" spans="1:7" s="49" customFormat="1" ht="14.4" thickTop="1" x14ac:dyDescent="0.25">
      <c r="A92" s="16"/>
      <c r="B92" s="15"/>
      <c r="C92" s="12"/>
      <c r="D92" s="13"/>
      <c r="E92" s="14"/>
      <c r="F92" s="68"/>
      <c r="G92" s="51"/>
    </row>
    <row r="93" spans="1:7" ht="13.8" x14ac:dyDescent="0.25">
      <c r="A93" s="18">
        <v>5</v>
      </c>
      <c r="B93" s="11" t="s">
        <v>42</v>
      </c>
      <c r="C93" s="12"/>
      <c r="D93" s="13"/>
      <c r="E93" s="14"/>
      <c r="F93" s="6"/>
      <c r="G93" s="51"/>
    </row>
    <row r="94" spans="1:7" ht="96.6" x14ac:dyDescent="0.25">
      <c r="A94" s="16">
        <v>5.01</v>
      </c>
      <c r="B94" s="10" t="s">
        <v>43</v>
      </c>
      <c r="C94" s="12" t="s">
        <v>35</v>
      </c>
      <c r="D94" s="13"/>
      <c r="E94" s="14"/>
      <c r="F94" s="71">
        <v>0</v>
      </c>
      <c r="G94" s="51"/>
    </row>
    <row r="95" spans="1:7" ht="13.8" x14ac:dyDescent="0.25">
      <c r="A95" s="16"/>
      <c r="C95" s="12"/>
      <c r="D95" s="13"/>
      <c r="E95" s="14"/>
      <c r="F95" s="68"/>
      <c r="G95" s="51"/>
    </row>
    <row r="96" spans="1:7" ht="41.4" x14ac:dyDescent="0.25">
      <c r="A96" s="16"/>
      <c r="B96" s="23" t="s">
        <v>44</v>
      </c>
      <c r="C96" s="12"/>
      <c r="D96" s="13"/>
      <c r="E96" s="14"/>
      <c r="F96" s="68"/>
      <c r="G96" s="51"/>
    </row>
    <row r="97" spans="1:7" ht="13.8" x14ac:dyDescent="0.25">
      <c r="A97" s="16"/>
      <c r="C97" s="12"/>
      <c r="D97" s="13"/>
      <c r="E97" s="14"/>
      <c r="F97" s="68"/>
      <c r="G97" s="51"/>
    </row>
    <row r="98" spans="1:7" ht="55.2" x14ac:dyDescent="0.25">
      <c r="A98" s="16">
        <v>5.0199999999999996</v>
      </c>
      <c r="B98" s="10" t="s">
        <v>45</v>
      </c>
      <c r="C98" s="12" t="s">
        <v>35</v>
      </c>
      <c r="D98" s="13"/>
      <c r="E98" s="14"/>
      <c r="F98" s="71">
        <v>0</v>
      </c>
      <c r="G98" s="51"/>
    </row>
    <row r="99" spans="1:7" ht="13.8" x14ac:dyDescent="0.25">
      <c r="A99" s="16"/>
      <c r="C99" s="12"/>
      <c r="D99" s="13"/>
      <c r="E99" s="14"/>
      <c r="F99" s="68"/>
      <c r="G99" s="51"/>
    </row>
    <row r="100" spans="1:7" ht="41.4" x14ac:dyDescent="0.25">
      <c r="A100" s="16">
        <v>5.03</v>
      </c>
      <c r="B100" s="10" t="s">
        <v>74</v>
      </c>
      <c r="C100" s="12" t="s">
        <v>35</v>
      </c>
      <c r="D100" s="13"/>
      <c r="E100" s="14"/>
      <c r="F100" s="71">
        <v>0</v>
      </c>
      <c r="G100" s="51"/>
    </row>
    <row r="101" spans="1:7" ht="13.8" x14ac:dyDescent="0.25">
      <c r="A101" s="16"/>
      <c r="C101" s="12"/>
      <c r="D101" s="13"/>
      <c r="E101" s="14"/>
      <c r="F101" s="68"/>
      <c r="G101" s="51"/>
    </row>
    <row r="102" spans="1:7" ht="55.2" x14ac:dyDescent="0.25">
      <c r="A102" s="16">
        <v>5.04</v>
      </c>
      <c r="B102" s="10" t="s">
        <v>85</v>
      </c>
      <c r="C102" s="12" t="s">
        <v>35</v>
      </c>
      <c r="D102" s="13"/>
      <c r="E102" s="14"/>
      <c r="F102" s="71">
        <v>0</v>
      </c>
      <c r="G102" s="51"/>
    </row>
    <row r="103" spans="1:7" s="49" customFormat="1" ht="14.4" thickBot="1" x14ac:dyDescent="0.3">
      <c r="A103" s="16"/>
      <c r="B103" s="10"/>
      <c r="C103" s="12"/>
      <c r="D103" s="13"/>
      <c r="E103" s="14"/>
      <c r="F103" s="68"/>
      <c r="G103" s="51"/>
    </row>
    <row r="104" spans="1:7" s="49" customFormat="1" ht="15" thickTop="1" thickBot="1" x14ac:dyDescent="0.3">
      <c r="A104" s="81" t="s">
        <v>84</v>
      </c>
      <c r="B104" s="82" t="s">
        <v>82</v>
      </c>
      <c r="C104" s="82"/>
      <c r="D104" s="82"/>
      <c r="E104" s="82"/>
      <c r="F104" s="82"/>
      <c r="G104" s="52">
        <f>SUM(F94,F98,F100,F102)</f>
        <v>0</v>
      </c>
    </row>
    <row r="105" spans="1:7" s="49" customFormat="1" ht="14.4" thickTop="1" x14ac:dyDescent="0.25">
      <c r="A105" s="16"/>
      <c r="B105" s="24"/>
      <c r="C105" s="12"/>
      <c r="D105" s="13"/>
      <c r="E105" s="14"/>
      <c r="F105" s="68"/>
      <c r="G105" s="51"/>
    </row>
    <row r="106" spans="1:7" ht="13.8" x14ac:dyDescent="0.25">
      <c r="A106" s="19">
        <v>6</v>
      </c>
      <c r="B106" s="11" t="s">
        <v>46</v>
      </c>
      <c r="C106" s="12"/>
      <c r="D106" s="13"/>
      <c r="E106" s="14"/>
      <c r="F106" s="68"/>
      <c r="G106" s="51"/>
    </row>
    <row r="107" spans="1:7" ht="41.4" x14ac:dyDescent="0.25">
      <c r="A107" s="16"/>
      <c r="B107" s="10" t="s">
        <v>206</v>
      </c>
      <c r="C107" s="12"/>
      <c r="D107" s="25"/>
      <c r="E107" s="26"/>
      <c r="F107" s="68"/>
      <c r="G107" s="51"/>
    </row>
    <row r="108" spans="1:7" ht="13.8" x14ac:dyDescent="0.3">
      <c r="A108" s="16"/>
      <c r="B108" s="10"/>
      <c r="C108" s="12"/>
      <c r="D108" s="25"/>
      <c r="E108" s="26"/>
      <c r="F108" s="27"/>
      <c r="G108" s="51"/>
    </row>
    <row r="109" spans="1:7" ht="41.4" x14ac:dyDescent="0.25">
      <c r="A109" s="16">
        <v>6.01</v>
      </c>
      <c r="B109" s="10" t="s">
        <v>47</v>
      </c>
      <c r="C109" s="12" t="s">
        <v>35</v>
      </c>
      <c r="D109" s="25"/>
      <c r="E109" s="26"/>
      <c r="F109" s="71">
        <v>0</v>
      </c>
      <c r="G109" s="51"/>
    </row>
    <row r="110" spans="1:7" ht="13.8" x14ac:dyDescent="0.3">
      <c r="A110" s="16"/>
      <c r="B110" s="10"/>
      <c r="C110" s="12"/>
      <c r="D110" s="25"/>
      <c r="E110" s="26"/>
      <c r="F110" s="68"/>
      <c r="G110" s="53"/>
    </row>
    <row r="111" spans="1:7" ht="13.8" x14ac:dyDescent="0.3">
      <c r="A111" s="16">
        <v>6.02</v>
      </c>
      <c r="B111" s="10" t="s">
        <v>207</v>
      </c>
      <c r="C111" s="12" t="s">
        <v>35</v>
      </c>
      <c r="D111" s="25"/>
      <c r="E111" s="26"/>
      <c r="F111" s="71">
        <v>0</v>
      </c>
      <c r="G111" s="53"/>
    </row>
    <row r="112" spans="1:7" ht="13.8" x14ac:dyDescent="0.3">
      <c r="A112" s="16"/>
      <c r="B112" s="10"/>
      <c r="C112" s="12"/>
      <c r="D112" s="25"/>
      <c r="E112" s="26"/>
      <c r="F112" s="68"/>
      <c r="G112" s="53"/>
    </row>
    <row r="113" spans="1:7" ht="13.8" x14ac:dyDescent="0.3">
      <c r="A113" s="16">
        <v>6.03</v>
      </c>
      <c r="B113" s="10" t="s">
        <v>75</v>
      </c>
      <c r="C113" s="12" t="s">
        <v>35</v>
      </c>
      <c r="D113" s="25"/>
      <c r="E113" s="26"/>
      <c r="F113" s="71">
        <v>0</v>
      </c>
      <c r="G113" s="53"/>
    </row>
    <row r="114" spans="1:7" ht="13.8" x14ac:dyDescent="0.3">
      <c r="A114" s="16"/>
      <c r="B114" s="10"/>
      <c r="C114" s="12"/>
      <c r="D114" s="25"/>
      <c r="E114" s="26"/>
      <c r="F114" s="68"/>
      <c r="G114" s="53"/>
    </row>
    <row r="115" spans="1:7" ht="55.2" x14ac:dyDescent="0.3">
      <c r="A115" s="16">
        <v>6.04</v>
      </c>
      <c r="B115" s="10" t="s">
        <v>76</v>
      </c>
      <c r="C115" s="12" t="s">
        <v>35</v>
      </c>
      <c r="D115" s="25"/>
      <c r="E115" s="26"/>
      <c r="F115" s="71">
        <v>0</v>
      </c>
      <c r="G115" s="53"/>
    </row>
    <row r="116" spans="1:7" ht="13.8" x14ac:dyDescent="0.3">
      <c r="A116" s="16"/>
      <c r="B116" s="10"/>
      <c r="C116" s="12"/>
      <c r="D116" s="25"/>
      <c r="E116" s="26"/>
      <c r="F116" s="68"/>
      <c r="G116" s="53"/>
    </row>
    <row r="117" spans="1:7" ht="55.2" x14ac:dyDescent="0.3">
      <c r="A117" s="16">
        <v>6.05</v>
      </c>
      <c r="B117" s="10" t="s">
        <v>48</v>
      </c>
      <c r="C117" s="12" t="s">
        <v>35</v>
      </c>
      <c r="D117" s="25"/>
      <c r="E117" s="26"/>
      <c r="F117" s="71">
        <v>0</v>
      </c>
      <c r="G117" s="53"/>
    </row>
    <row r="118" spans="1:7" s="49" customFormat="1" ht="14.4" thickBot="1" x14ac:dyDescent="0.3">
      <c r="A118" s="16"/>
      <c r="B118" s="10"/>
      <c r="C118" s="12"/>
      <c r="D118" s="13"/>
      <c r="E118" s="14"/>
      <c r="F118" s="68"/>
      <c r="G118" s="51"/>
    </row>
    <row r="119" spans="1:7" s="49" customFormat="1" ht="15" thickTop="1" thickBot="1" x14ac:dyDescent="0.3">
      <c r="A119" s="81" t="s">
        <v>86</v>
      </c>
      <c r="B119" s="82" t="s">
        <v>82</v>
      </c>
      <c r="C119" s="82"/>
      <c r="D119" s="82"/>
      <c r="E119" s="82"/>
      <c r="F119" s="82"/>
      <c r="G119" s="52">
        <f>SUM(F109,F111,F113,F115,F117)</f>
        <v>0</v>
      </c>
    </row>
    <row r="120" spans="1:7" s="49" customFormat="1" ht="14.4" thickTop="1" x14ac:dyDescent="0.3">
      <c r="A120" s="16"/>
      <c r="B120" s="10"/>
      <c r="C120" s="12"/>
      <c r="D120" s="25"/>
      <c r="E120" s="26"/>
      <c r="F120" s="68"/>
      <c r="G120" s="53"/>
    </row>
    <row r="121" spans="1:7" ht="13.8" x14ac:dyDescent="0.3">
      <c r="A121" s="19">
        <v>7</v>
      </c>
      <c r="B121" s="28" t="s">
        <v>49</v>
      </c>
      <c r="C121" s="12"/>
      <c r="D121" s="29"/>
      <c r="E121" s="29"/>
      <c r="F121" s="68"/>
      <c r="G121" s="53"/>
    </row>
    <row r="122" spans="1:7" ht="41.4" x14ac:dyDescent="0.3">
      <c r="A122" s="16">
        <v>7.01</v>
      </c>
      <c r="B122" s="30" t="s">
        <v>50</v>
      </c>
      <c r="C122" s="12" t="s">
        <v>35</v>
      </c>
      <c r="D122" s="29"/>
      <c r="E122" s="29"/>
      <c r="F122" s="71">
        <v>0</v>
      </c>
      <c r="G122" s="53"/>
    </row>
    <row r="123" spans="1:7" s="49" customFormat="1" ht="14.4" thickBot="1" x14ac:dyDescent="0.3">
      <c r="A123" s="16"/>
      <c r="B123" s="10"/>
      <c r="C123" s="12"/>
      <c r="D123" s="13"/>
      <c r="E123" s="14"/>
      <c r="F123" s="68"/>
      <c r="G123" s="51"/>
    </row>
    <row r="124" spans="1:7" s="49" customFormat="1" ht="15" thickTop="1" thickBot="1" x14ac:dyDescent="0.3">
      <c r="A124" s="81" t="s">
        <v>87</v>
      </c>
      <c r="B124" s="82" t="s">
        <v>82</v>
      </c>
      <c r="C124" s="82"/>
      <c r="D124" s="82"/>
      <c r="E124" s="82"/>
      <c r="F124" s="82"/>
      <c r="G124" s="52">
        <f>SUM(F122)</f>
        <v>0</v>
      </c>
    </row>
    <row r="125" spans="1:7" s="49" customFormat="1" ht="14.4" thickTop="1" x14ac:dyDescent="0.3">
      <c r="A125" s="16"/>
      <c r="B125" s="10"/>
      <c r="C125" s="12"/>
      <c r="D125" s="25"/>
      <c r="E125" s="26"/>
      <c r="F125" s="68"/>
      <c r="G125" s="53"/>
    </row>
    <row r="126" spans="1:7" ht="13.8" x14ac:dyDescent="0.25">
      <c r="A126" s="19">
        <v>8</v>
      </c>
      <c r="B126" s="31" t="s">
        <v>51</v>
      </c>
      <c r="C126" s="12"/>
      <c r="D126" s="25"/>
      <c r="E126" s="26"/>
      <c r="F126" s="68"/>
      <c r="G126" s="51"/>
    </row>
    <row r="127" spans="1:7" ht="30" customHeight="1" x14ac:dyDescent="0.3">
      <c r="A127" s="16">
        <v>8.01</v>
      </c>
      <c r="B127" s="10" t="s">
        <v>52</v>
      </c>
      <c r="C127" s="12" t="s">
        <v>35</v>
      </c>
      <c r="D127" s="25"/>
      <c r="E127" s="26"/>
      <c r="F127" s="71">
        <v>0</v>
      </c>
      <c r="G127" s="53"/>
    </row>
    <row r="128" spans="1:7" ht="13.8" x14ac:dyDescent="0.3">
      <c r="A128" s="16"/>
      <c r="B128" s="10"/>
      <c r="C128" s="12"/>
      <c r="D128" s="25"/>
      <c r="E128" s="26"/>
      <c r="F128" s="68"/>
      <c r="G128" s="53"/>
    </row>
    <row r="129" spans="1:7" ht="13.8" x14ac:dyDescent="0.3">
      <c r="A129" s="16">
        <v>8.02</v>
      </c>
      <c r="B129" s="10" t="s">
        <v>53</v>
      </c>
      <c r="C129" s="12" t="s">
        <v>35</v>
      </c>
      <c r="D129" s="25"/>
      <c r="E129" s="26"/>
      <c r="F129" s="71">
        <v>0</v>
      </c>
      <c r="G129" s="53"/>
    </row>
    <row r="130" spans="1:7" ht="13.8" x14ac:dyDescent="0.3">
      <c r="A130" s="16"/>
      <c r="B130" s="11"/>
      <c r="C130" s="12"/>
      <c r="D130" s="25"/>
      <c r="E130" s="26"/>
      <c r="F130" s="68"/>
      <c r="G130" s="53"/>
    </row>
    <row r="131" spans="1:7" ht="27.6" x14ac:dyDescent="0.25">
      <c r="A131" s="16">
        <v>8.0299999999999994</v>
      </c>
      <c r="B131" s="10" t="s">
        <v>54</v>
      </c>
      <c r="C131" s="12" t="s">
        <v>35</v>
      </c>
      <c r="D131" s="25"/>
      <c r="E131" s="26"/>
      <c r="F131" s="71">
        <v>0</v>
      </c>
      <c r="G131" s="51"/>
    </row>
    <row r="132" spans="1:7" s="49" customFormat="1" ht="14.4" thickBot="1" x14ac:dyDescent="0.3">
      <c r="A132" s="16"/>
      <c r="B132" s="10"/>
      <c r="C132" s="12"/>
      <c r="D132" s="13"/>
      <c r="E132" s="14"/>
      <c r="F132" s="68"/>
      <c r="G132" s="51"/>
    </row>
    <row r="133" spans="1:7" s="49" customFormat="1" ht="15" thickTop="1" thickBot="1" x14ac:dyDescent="0.3">
      <c r="A133" s="81" t="s">
        <v>88</v>
      </c>
      <c r="B133" s="82" t="s">
        <v>82</v>
      </c>
      <c r="C133" s="82"/>
      <c r="D133" s="82"/>
      <c r="E133" s="82"/>
      <c r="F133" s="82"/>
      <c r="G133" s="52">
        <f>SUM(F127,F129,F131)</f>
        <v>0</v>
      </c>
    </row>
    <row r="134" spans="1:7" s="49" customFormat="1" ht="14.4" thickTop="1" x14ac:dyDescent="0.3">
      <c r="A134" s="16"/>
      <c r="B134" s="10"/>
      <c r="C134" s="12"/>
      <c r="D134" s="25"/>
      <c r="E134" s="26"/>
      <c r="F134" s="68"/>
      <c r="G134" s="53"/>
    </row>
    <row r="135" spans="1:7" ht="13.8" x14ac:dyDescent="0.3">
      <c r="A135" s="19">
        <v>9</v>
      </c>
      <c r="B135" s="11" t="s">
        <v>55</v>
      </c>
      <c r="C135" s="12"/>
      <c r="D135" s="25"/>
      <c r="E135" s="26"/>
      <c r="F135" s="68"/>
      <c r="G135" s="53"/>
    </row>
    <row r="136" spans="1:7" ht="69" x14ac:dyDescent="0.3">
      <c r="A136" s="16"/>
      <c r="B136" s="10" t="s">
        <v>56</v>
      </c>
      <c r="C136" s="12"/>
      <c r="D136" s="25"/>
      <c r="E136" s="26"/>
      <c r="F136" s="68"/>
      <c r="G136" s="53"/>
    </row>
    <row r="137" spans="1:7" ht="13.8" x14ac:dyDescent="0.3">
      <c r="A137" s="16"/>
      <c r="B137" s="10"/>
      <c r="C137" s="12"/>
      <c r="D137" s="25"/>
      <c r="E137" s="26"/>
      <c r="F137" s="68"/>
      <c r="G137" s="53"/>
    </row>
    <row r="138" spans="1:7" ht="13.8" x14ac:dyDescent="0.3">
      <c r="A138" s="16">
        <v>9.01</v>
      </c>
      <c r="B138" s="10" t="s">
        <v>57</v>
      </c>
      <c r="C138" s="12" t="s">
        <v>58</v>
      </c>
      <c r="D138" s="25"/>
      <c r="E138" s="26"/>
      <c r="F138" s="71">
        <v>0</v>
      </c>
      <c r="G138" s="53"/>
    </row>
    <row r="139" spans="1:7" ht="13.8" x14ac:dyDescent="0.3">
      <c r="A139" s="16">
        <v>9.02</v>
      </c>
      <c r="B139" s="10" t="s">
        <v>59</v>
      </c>
      <c r="C139" s="12" t="s">
        <v>58</v>
      </c>
      <c r="D139" s="25"/>
      <c r="E139" s="26"/>
      <c r="F139" s="71">
        <v>0</v>
      </c>
      <c r="G139" s="53"/>
    </row>
    <row r="140" spans="1:7" ht="13.8" x14ac:dyDescent="0.3">
      <c r="A140" s="16"/>
      <c r="B140" s="10"/>
      <c r="C140" s="12"/>
      <c r="D140" s="25"/>
      <c r="E140" s="26"/>
      <c r="F140" s="68"/>
      <c r="G140" s="53"/>
    </row>
    <row r="141" spans="1:7" ht="27.6" x14ac:dyDescent="0.3">
      <c r="A141" s="16">
        <v>9.0299999999999994</v>
      </c>
      <c r="B141" s="32" t="s">
        <v>60</v>
      </c>
      <c r="C141" s="12" t="s">
        <v>35</v>
      </c>
      <c r="D141" s="25"/>
      <c r="E141" s="26"/>
      <c r="F141" s="71">
        <v>0</v>
      </c>
      <c r="G141" s="53"/>
    </row>
    <row r="142" spans="1:7" s="49" customFormat="1" ht="14.4" thickBot="1" x14ac:dyDescent="0.3">
      <c r="A142" s="16"/>
      <c r="B142" s="10"/>
      <c r="C142" s="12"/>
      <c r="D142" s="13"/>
      <c r="E142" s="14"/>
      <c r="F142" s="68"/>
      <c r="G142" s="51"/>
    </row>
    <row r="143" spans="1:7" s="49" customFormat="1" ht="15" thickTop="1" thickBot="1" x14ac:dyDescent="0.3">
      <c r="A143" s="81" t="s">
        <v>89</v>
      </c>
      <c r="B143" s="82" t="s">
        <v>82</v>
      </c>
      <c r="C143" s="82"/>
      <c r="D143" s="82"/>
      <c r="E143" s="82"/>
      <c r="F143" s="82"/>
      <c r="G143" s="52">
        <f>SUM(F138,F139,F141)</f>
        <v>0</v>
      </c>
    </row>
    <row r="144" spans="1:7" s="49" customFormat="1" ht="14.4" thickTop="1" x14ac:dyDescent="0.3">
      <c r="A144" s="16"/>
      <c r="B144" s="10"/>
      <c r="C144" s="12"/>
      <c r="D144" s="25"/>
      <c r="E144" s="26"/>
      <c r="F144" s="68"/>
      <c r="G144" s="53"/>
    </row>
    <row r="145" spans="1:7" ht="13.8" x14ac:dyDescent="0.3">
      <c r="A145" s="19">
        <v>10</v>
      </c>
      <c r="B145" s="11" t="s">
        <v>61</v>
      </c>
      <c r="C145" s="12"/>
      <c r="D145" s="25"/>
      <c r="E145" s="26"/>
      <c r="F145" s="27"/>
      <c r="G145" s="53"/>
    </row>
    <row r="146" spans="1:7" ht="13.8" x14ac:dyDescent="0.3">
      <c r="A146" s="16"/>
      <c r="B146" s="32" t="s">
        <v>90</v>
      </c>
      <c r="C146" s="12"/>
      <c r="D146" s="25"/>
      <c r="E146" s="26"/>
      <c r="F146" s="68"/>
      <c r="G146" s="53"/>
    </row>
    <row r="147" spans="1:7" ht="13.8" x14ac:dyDescent="0.3">
      <c r="A147" s="16"/>
      <c r="B147" s="32"/>
      <c r="C147" s="12"/>
      <c r="D147" s="25"/>
      <c r="E147" s="26"/>
      <c r="F147" s="72"/>
      <c r="G147" s="53"/>
    </row>
    <row r="148" spans="1:7" ht="41.4" x14ac:dyDescent="0.3">
      <c r="A148" s="16">
        <v>10.01</v>
      </c>
      <c r="B148" s="32" t="s">
        <v>62</v>
      </c>
      <c r="C148" s="12" t="s">
        <v>35</v>
      </c>
      <c r="D148" s="25"/>
      <c r="E148" s="26"/>
      <c r="F148" s="71">
        <v>0</v>
      </c>
      <c r="G148" s="53"/>
    </row>
    <row r="149" spans="1:7" ht="13.8" x14ac:dyDescent="0.3">
      <c r="A149" s="16"/>
      <c r="B149" s="32"/>
      <c r="C149" s="12"/>
      <c r="D149" s="25"/>
      <c r="E149" s="26"/>
      <c r="F149" s="69"/>
      <c r="G149" s="53"/>
    </row>
    <row r="150" spans="1:7" ht="13.8" x14ac:dyDescent="0.3">
      <c r="A150" s="16">
        <v>10.02</v>
      </c>
      <c r="B150" s="33" t="s">
        <v>63</v>
      </c>
      <c r="C150" s="12" t="s">
        <v>35</v>
      </c>
      <c r="D150" s="25"/>
      <c r="E150" s="26"/>
      <c r="F150" s="71">
        <v>0</v>
      </c>
      <c r="G150" s="53"/>
    </row>
    <row r="151" spans="1:7" ht="13.8" x14ac:dyDescent="0.3">
      <c r="A151" s="16"/>
      <c r="B151" s="34"/>
      <c r="C151" s="12"/>
      <c r="D151" s="25"/>
      <c r="E151" s="26"/>
      <c r="F151" s="72"/>
      <c r="G151" s="53"/>
    </row>
    <row r="152" spans="1:7" ht="69" customHeight="1" x14ac:dyDescent="0.3">
      <c r="A152" s="16">
        <v>10.029999999999999</v>
      </c>
      <c r="B152" s="32" t="s">
        <v>64</v>
      </c>
      <c r="C152" s="12" t="s">
        <v>35</v>
      </c>
      <c r="D152" s="25"/>
      <c r="E152" s="26"/>
      <c r="F152" s="71">
        <v>0</v>
      </c>
      <c r="G152" s="53"/>
    </row>
    <row r="153" spans="1:7" s="49" customFormat="1" ht="14.4" thickBot="1" x14ac:dyDescent="0.3">
      <c r="A153" s="16"/>
      <c r="B153" s="10"/>
      <c r="C153" s="12"/>
      <c r="D153" s="13"/>
      <c r="E153" s="14"/>
      <c r="F153" s="68"/>
      <c r="G153" s="51"/>
    </row>
    <row r="154" spans="1:7" s="49" customFormat="1" ht="15" thickTop="1" thickBot="1" x14ac:dyDescent="0.3">
      <c r="A154" s="81" t="s">
        <v>91</v>
      </c>
      <c r="B154" s="82" t="s">
        <v>82</v>
      </c>
      <c r="C154" s="82"/>
      <c r="D154" s="82"/>
      <c r="E154" s="82"/>
      <c r="F154" s="82"/>
      <c r="G154" s="52">
        <f>SUM(F148,F150,F152)</f>
        <v>0</v>
      </c>
    </row>
    <row r="155" spans="1:7" s="49" customFormat="1" ht="14.4" thickTop="1" x14ac:dyDescent="0.3">
      <c r="A155" s="16"/>
      <c r="B155" s="10"/>
      <c r="C155" s="12"/>
      <c r="D155" s="25"/>
      <c r="E155" s="26"/>
      <c r="F155" s="68"/>
      <c r="G155" s="53"/>
    </row>
    <row r="156" spans="1:7" ht="13.8" x14ac:dyDescent="0.25">
      <c r="A156" s="19">
        <v>11</v>
      </c>
      <c r="B156" s="11" t="s">
        <v>203</v>
      </c>
      <c r="C156" s="12"/>
      <c r="D156" s="25"/>
      <c r="E156" s="26"/>
      <c r="F156" s="72"/>
      <c r="G156" s="54"/>
    </row>
    <row r="157" spans="1:7" ht="30" customHeight="1" x14ac:dyDescent="0.25">
      <c r="A157" s="16">
        <v>11.01</v>
      </c>
      <c r="B157" s="10" t="s">
        <v>65</v>
      </c>
      <c r="C157" s="12"/>
      <c r="D157" s="25"/>
      <c r="E157" s="26"/>
      <c r="F157" s="68"/>
      <c r="G157" s="54"/>
    </row>
    <row r="158" spans="1:7" ht="13.8" x14ac:dyDescent="0.25">
      <c r="A158" s="16"/>
      <c r="B158" s="23"/>
      <c r="C158" s="12"/>
      <c r="D158" s="25"/>
      <c r="E158" s="26"/>
      <c r="F158" s="68"/>
      <c r="G158" s="54"/>
    </row>
    <row r="159" spans="1:7" ht="99.6" customHeight="1" x14ac:dyDescent="0.25">
      <c r="A159" s="16">
        <v>11.02</v>
      </c>
      <c r="B159" s="32" t="s">
        <v>77</v>
      </c>
      <c r="C159" s="12"/>
      <c r="D159" s="25"/>
      <c r="E159" s="26"/>
      <c r="F159" s="68"/>
      <c r="G159" s="54"/>
    </row>
    <row r="160" spans="1:7" ht="13.8" x14ac:dyDescent="0.25">
      <c r="A160" s="16"/>
      <c r="B160" s="23"/>
      <c r="C160" s="12"/>
      <c r="D160" s="25"/>
      <c r="E160" s="26"/>
      <c r="F160" s="68"/>
      <c r="G160" s="54"/>
    </row>
    <row r="161" spans="1:7" ht="27.6" x14ac:dyDescent="0.25">
      <c r="A161" s="16">
        <v>11.03</v>
      </c>
      <c r="B161" s="10" t="s">
        <v>66</v>
      </c>
      <c r="C161" s="12"/>
      <c r="D161" s="25"/>
      <c r="E161" s="26"/>
      <c r="F161" s="68"/>
      <c r="G161" s="54"/>
    </row>
    <row r="162" spans="1:7" ht="13.8" x14ac:dyDescent="0.25">
      <c r="A162" s="16"/>
      <c r="B162" s="23"/>
      <c r="C162" s="12"/>
      <c r="D162" s="25"/>
      <c r="E162" s="26"/>
      <c r="F162" s="68"/>
      <c r="G162" s="54"/>
    </row>
    <row r="163" spans="1:7" ht="13.8" x14ac:dyDescent="0.25">
      <c r="A163" s="16">
        <v>11.04</v>
      </c>
      <c r="B163" s="10" t="s">
        <v>67</v>
      </c>
      <c r="C163" s="12" t="s">
        <v>35</v>
      </c>
      <c r="D163" s="25"/>
      <c r="E163" s="26"/>
      <c r="F163" s="71">
        <v>0</v>
      </c>
      <c r="G163" s="54"/>
    </row>
    <row r="164" spans="1:7" s="49" customFormat="1" ht="14.4" thickBot="1" x14ac:dyDescent="0.3">
      <c r="A164" s="16"/>
      <c r="B164" s="10"/>
      <c r="C164" s="12"/>
      <c r="D164" s="13"/>
      <c r="E164" s="14"/>
      <c r="F164" s="68"/>
      <c r="G164" s="51"/>
    </row>
    <row r="165" spans="1:7" s="49" customFormat="1" ht="15" thickTop="1" thickBot="1" x14ac:dyDescent="0.3">
      <c r="A165" s="81" t="s">
        <v>228</v>
      </c>
      <c r="B165" s="82" t="s">
        <v>82</v>
      </c>
      <c r="C165" s="82"/>
      <c r="D165" s="82"/>
      <c r="E165" s="82"/>
      <c r="F165" s="82"/>
      <c r="G165" s="52">
        <f>SUM(F163)</f>
        <v>0</v>
      </c>
    </row>
    <row r="166" spans="1:7" s="49" customFormat="1" ht="14.4" thickTop="1" x14ac:dyDescent="0.3">
      <c r="A166" s="16"/>
      <c r="B166" s="10"/>
      <c r="C166" s="12"/>
      <c r="D166" s="25"/>
      <c r="E166" s="26"/>
      <c r="F166" s="68"/>
      <c r="G166" s="53"/>
    </row>
    <row r="167" spans="1:7" ht="13.8" x14ac:dyDescent="0.25">
      <c r="A167" s="63">
        <v>12</v>
      </c>
      <c r="B167" s="23" t="s">
        <v>171</v>
      </c>
      <c r="C167" s="12"/>
      <c r="D167" s="25"/>
      <c r="E167" s="26"/>
      <c r="F167" s="68"/>
      <c r="G167" s="54"/>
    </row>
    <row r="168" spans="1:7" ht="128.4" customHeight="1" x14ac:dyDescent="0.25">
      <c r="A168" s="16">
        <v>12.01</v>
      </c>
      <c r="B168" s="10" t="s">
        <v>174</v>
      </c>
      <c r="C168" s="12" t="s">
        <v>35</v>
      </c>
      <c r="D168" s="25"/>
      <c r="E168" s="26"/>
      <c r="F168" s="71">
        <v>0</v>
      </c>
      <c r="G168" s="54"/>
    </row>
    <row r="169" spans="1:7" ht="13.8" x14ac:dyDescent="0.25">
      <c r="A169" s="16"/>
      <c r="B169" s="10"/>
      <c r="C169" s="12"/>
      <c r="D169" s="25"/>
      <c r="E169" s="26"/>
      <c r="F169" s="68"/>
      <c r="G169" s="54"/>
    </row>
    <row r="170" spans="1:7" ht="111.6" customHeight="1" x14ac:dyDescent="0.25">
      <c r="A170" s="16">
        <v>12.02</v>
      </c>
      <c r="B170" s="10" t="s">
        <v>175</v>
      </c>
      <c r="C170" s="12" t="s">
        <v>35</v>
      </c>
      <c r="D170" s="25"/>
      <c r="E170" s="26"/>
      <c r="F170" s="71">
        <v>0</v>
      </c>
      <c r="G170" s="54"/>
    </row>
    <row r="171" spans="1:7" ht="13.8" x14ac:dyDescent="0.25">
      <c r="A171" s="16"/>
      <c r="B171" s="10"/>
      <c r="C171" s="12"/>
      <c r="D171" s="25"/>
      <c r="E171" s="26"/>
      <c r="F171" s="68"/>
      <c r="G171" s="54"/>
    </row>
    <row r="172" spans="1:7" ht="27.6" x14ac:dyDescent="0.25">
      <c r="A172" s="16">
        <v>12.03</v>
      </c>
      <c r="B172" s="10" t="s">
        <v>172</v>
      </c>
      <c r="C172" s="12" t="s">
        <v>35</v>
      </c>
      <c r="D172" s="25"/>
      <c r="E172" s="26"/>
      <c r="F172" s="71">
        <v>0</v>
      </c>
      <c r="G172" s="54"/>
    </row>
    <row r="173" spans="1:7" ht="13.8" x14ac:dyDescent="0.25">
      <c r="A173" s="16"/>
      <c r="B173" s="10"/>
      <c r="C173" s="12"/>
      <c r="D173" s="25"/>
      <c r="E173" s="26"/>
      <c r="F173" s="68"/>
      <c r="G173" s="54"/>
    </row>
    <row r="174" spans="1:7" ht="13.8" x14ac:dyDescent="0.25">
      <c r="A174" s="16">
        <v>12.04</v>
      </c>
      <c r="B174" s="10" t="s">
        <v>173</v>
      </c>
      <c r="C174" s="12" t="s">
        <v>35</v>
      </c>
      <c r="D174" s="25"/>
      <c r="E174" s="26"/>
      <c r="F174" s="71">
        <v>0</v>
      </c>
      <c r="G174" s="54"/>
    </row>
    <row r="175" spans="1:7" ht="14.4" thickBot="1" x14ac:dyDescent="0.3">
      <c r="A175" s="16"/>
      <c r="B175" s="10"/>
      <c r="C175" s="12"/>
      <c r="D175" s="25"/>
      <c r="E175" s="26"/>
      <c r="F175" s="68"/>
      <c r="G175" s="54"/>
    </row>
    <row r="176" spans="1:7" s="49" customFormat="1" ht="15" thickTop="1" thickBot="1" x14ac:dyDescent="0.3">
      <c r="A176" s="81" t="s">
        <v>229</v>
      </c>
      <c r="B176" s="82" t="s">
        <v>82</v>
      </c>
      <c r="C176" s="82"/>
      <c r="D176" s="82"/>
      <c r="E176" s="82"/>
      <c r="F176" s="82"/>
      <c r="G176" s="52">
        <f>SUM(F168,F170,F172,F174)</f>
        <v>0</v>
      </c>
    </row>
    <row r="177" spans="1:7" s="49" customFormat="1" ht="14.4" thickTop="1" x14ac:dyDescent="0.3">
      <c r="A177" s="16"/>
      <c r="B177" s="10"/>
      <c r="C177" s="12"/>
      <c r="D177" s="25"/>
      <c r="E177" s="26"/>
      <c r="F177" s="68"/>
      <c r="G177" s="53"/>
    </row>
    <row r="178" spans="1:7" ht="13.8" x14ac:dyDescent="0.25">
      <c r="A178" s="19">
        <v>13</v>
      </c>
      <c r="B178" s="11" t="s">
        <v>118</v>
      </c>
      <c r="C178" s="12"/>
      <c r="D178" s="25"/>
      <c r="E178" s="26"/>
      <c r="F178" s="68"/>
      <c r="G178" s="51"/>
    </row>
    <row r="179" spans="1:7" ht="13.8" x14ac:dyDescent="0.25">
      <c r="A179" s="16">
        <v>13.01</v>
      </c>
      <c r="B179" s="35" t="s">
        <v>93</v>
      </c>
      <c r="C179" s="12" t="s">
        <v>35</v>
      </c>
      <c r="D179" s="25"/>
      <c r="E179" s="26"/>
      <c r="F179" s="71">
        <v>0</v>
      </c>
      <c r="G179" s="54"/>
    </row>
    <row r="180" spans="1:7" ht="13.8" x14ac:dyDescent="0.25">
      <c r="A180" s="16"/>
      <c r="B180" s="36"/>
      <c r="C180" s="12"/>
      <c r="D180" s="25"/>
      <c r="E180" s="26"/>
      <c r="F180" s="69"/>
      <c r="G180" s="54"/>
    </row>
    <row r="181" spans="1:7" ht="14.4" customHeight="1" x14ac:dyDescent="0.3">
      <c r="A181" s="16">
        <v>13.02</v>
      </c>
      <c r="B181" s="35" t="s">
        <v>208</v>
      </c>
      <c r="C181" s="12" t="s">
        <v>35</v>
      </c>
      <c r="D181" s="25"/>
      <c r="E181" s="26"/>
      <c r="F181" s="71">
        <v>0</v>
      </c>
      <c r="G181" s="53"/>
    </row>
    <row r="182" spans="1:7" ht="13.8" x14ac:dyDescent="0.3">
      <c r="A182" s="16"/>
      <c r="B182" s="35"/>
      <c r="C182" s="12"/>
      <c r="D182" s="25"/>
      <c r="E182" s="26"/>
      <c r="F182" s="73"/>
      <c r="G182" s="53"/>
    </row>
    <row r="183" spans="1:7" ht="13.8" x14ac:dyDescent="0.3">
      <c r="A183" s="16">
        <v>13.03</v>
      </c>
      <c r="B183" s="35" t="s">
        <v>209</v>
      </c>
      <c r="C183" s="12" t="s">
        <v>35</v>
      </c>
      <c r="D183" s="25"/>
      <c r="E183" s="26"/>
      <c r="F183" s="71">
        <v>0</v>
      </c>
      <c r="G183" s="53"/>
    </row>
    <row r="184" spans="1:7" ht="13.8" x14ac:dyDescent="0.3">
      <c r="A184" s="16"/>
      <c r="B184" s="35"/>
      <c r="C184" s="12"/>
      <c r="D184" s="25"/>
      <c r="E184" s="26"/>
      <c r="F184" s="73"/>
      <c r="G184" s="53"/>
    </row>
    <row r="185" spans="1:7" ht="13.8" x14ac:dyDescent="0.3">
      <c r="A185" s="16">
        <v>13.04</v>
      </c>
      <c r="B185" s="35" t="s">
        <v>210</v>
      </c>
      <c r="C185" s="12" t="s">
        <v>35</v>
      </c>
      <c r="D185" s="25"/>
      <c r="E185" s="26"/>
      <c r="F185" s="71">
        <v>0</v>
      </c>
      <c r="G185" s="76"/>
    </row>
    <row r="186" spans="1:7" s="37" customFormat="1" ht="13.8" x14ac:dyDescent="0.3">
      <c r="A186" s="16"/>
      <c r="B186" s="35"/>
      <c r="C186" s="12"/>
      <c r="D186" s="25"/>
      <c r="E186" s="26"/>
      <c r="F186" s="74"/>
      <c r="G186" s="53"/>
    </row>
    <row r="187" spans="1:7" s="37" customFormat="1" ht="27.6" x14ac:dyDescent="0.25">
      <c r="A187" s="16">
        <v>13.05</v>
      </c>
      <c r="B187" s="35" t="s">
        <v>119</v>
      </c>
      <c r="C187" s="12" t="s">
        <v>35</v>
      </c>
      <c r="D187" s="25"/>
      <c r="E187" s="26"/>
      <c r="F187" s="71">
        <v>0</v>
      </c>
      <c r="G187" s="51"/>
    </row>
    <row r="188" spans="1:7" s="37" customFormat="1" ht="13.8" x14ac:dyDescent="0.25">
      <c r="A188" s="16"/>
      <c r="B188" s="35"/>
      <c r="C188" s="12"/>
      <c r="D188" s="25"/>
      <c r="E188" s="26"/>
      <c r="F188" s="68"/>
      <c r="G188" s="51"/>
    </row>
    <row r="189" spans="1:7" s="37" customFormat="1" ht="13.8" x14ac:dyDescent="0.3">
      <c r="A189" s="16">
        <v>13.06</v>
      </c>
      <c r="B189" s="35" t="s">
        <v>92</v>
      </c>
      <c r="C189" s="12" t="s">
        <v>35</v>
      </c>
      <c r="D189" s="25"/>
      <c r="E189" s="26"/>
      <c r="F189" s="71">
        <v>0</v>
      </c>
      <c r="G189" s="53"/>
    </row>
    <row r="190" spans="1:7" s="37" customFormat="1" ht="13.8" x14ac:dyDescent="0.3">
      <c r="A190" s="16"/>
      <c r="B190" s="35"/>
      <c r="C190" s="12"/>
      <c r="D190" s="25"/>
      <c r="E190" s="26"/>
      <c r="F190" s="74"/>
      <c r="G190" s="53"/>
    </row>
    <row r="191" spans="1:7" s="37" customFormat="1" ht="27.6" customHeight="1" x14ac:dyDescent="0.3">
      <c r="A191" s="16">
        <v>13.07</v>
      </c>
      <c r="B191" s="35" t="s">
        <v>211</v>
      </c>
      <c r="C191" s="12" t="s">
        <v>35</v>
      </c>
      <c r="D191" s="25"/>
      <c r="E191" s="26"/>
      <c r="F191" s="71">
        <v>0</v>
      </c>
      <c r="G191" s="53"/>
    </row>
    <row r="192" spans="1:7" s="37" customFormat="1" ht="13.8" x14ac:dyDescent="0.3">
      <c r="A192" s="16"/>
      <c r="B192" s="35"/>
      <c r="C192" s="12"/>
      <c r="D192" s="25"/>
      <c r="E192" s="26"/>
      <c r="F192" s="74"/>
      <c r="G192" s="53"/>
    </row>
    <row r="193" spans="1:7" ht="27.6" x14ac:dyDescent="0.3">
      <c r="A193" s="16">
        <v>13.08</v>
      </c>
      <c r="B193" s="35" t="s">
        <v>212</v>
      </c>
      <c r="C193" s="12" t="s">
        <v>35</v>
      </c>
      <c r="D193" s="25"/>
      <c r="E193" s="26"/>
      <c r="F193" s="71">
        <v>0</v>
      </c>
      <c r="G193" s="76"/>
    </row>
    <row r="194" spans="1:7" ht="13.8" x14ac:dyDescent="0.3">
      <c r="A194" s="16"/>
      <c r="B194" s="35"/>
      <c r="C194" s="12"/>
      <c r="D194" s="25"/>
      <c r="E194" s="26"/>
      <c r="F194" s="47"/>
      <c r="G194" s="76"/>
    </row>
    <row r="195" spans="1:7" ht="41.4" x14ac:dyDescent="0.3">
      <c r="A195" s="16">
        <v>13.09</v>
      </c>
      <c r="B195" s="35" t="s">
        <v>148</v>
      </c>
      <c r="C195" s="12" t="s">
        <v>35</v>
      </c>
      <c r="D195" s="25"/>
      <c r="E195" s="26"/>
      <c r="F195" s="71">
        <v>0</v>
      </c>
      <c r="G195" s="76"/>
    </row>
    <row r="196" spans="1:7" ht="13.8" x14ac:dyDescent="0.3">
      <c r="A196" s="16"/>
      <c r="B196" s="35"/>
      <c r="C196" s="12"/>
      <c r="D196" s="25"/>
      <c r="E196" s="26"/>
      <c r="F196" s="47"/>
      <c r="G196" s="76"/>
    </row>
    <row r="197" spans="1:7" ht="28.2" customHeight="1" x14ac:dyDescent="0.3">
      <c r="A197" s="16">
        <v>13.1</v>
      </c>
      <c r="B197" s="35" t="s">
        <v>213</v>
      </c>
      <c r="C197" s="12" t="s">
        <v>35</v>
      </c>
      <c r="D197" s="25"/>
      <c r="E197" s="26"/>
      <c r="F197" s="71">
        <v>0</v>
      </c>
      <c r="G197" s="76"/>
    </row>
    <row r="198" spans="1:7" ht="13.8" x14ac:dyDescent="0.3">
      <c r="A198" s="16"/>
      <c r="B198" s="35"/>
      <c r="C198" s="12"/>
      <c r="D198" s="25"/>
      <c r="E198" s="26"/>
      <c r="F198" s="47"/>
      <c r="G198" s="76"/>
    </row>
    <row r="199" spans="1:7" s="37" customFormat="1" ht="27.6" x14ac:dyDescent="0.3">
      <c r="A199" s="16">
        <v>13.11</v>
      </c>
      <c r="B199" s="35" t="s">
        <v>214</v>
      </c>
      <c r="C199" s="12" t="s">
        <v>35</v>
      </c>
      <c r="D199" s="25"/>
      <c r="E199" s="26"/>
      <c r="F199" s="71">
        <v>0</v>
      </c>
      <c r="G199" s="53"/>
    </row>
    <row r="200" spans="1:7" s="37" customFormat="1" ht="13.8" x14ac:dyDescent="0.3">
      <c r="A200" s="16"/>
      <c r="B200" s="35"/>
      <c r="C200" s="12"/>
      <c r="D200" s="25"/>
      <c r="E200" s="26"/>
      <c r="F200" s="47"/>
      <c r="G200" s="53"/>
    </row>
    <row r="201" spans="1:7" s="37" customFormat="1" ht="27.6" x14ac:dyDescent="0.25">
      <c r="A201" s="16">
        <v>13.12</v>
      </c>
      <c r="B201" s="35" t="s">
        <v>215</v>
      </c>
      <c r="C201" s="12" t="s">
        <v>35</v>
      </c>
      <c r="D201" s="25"/>
      <c r="E201" s="26"/>
      <c r="F201" s="71">
        <v>0</v>
      </c>
      <c r="G201" s="51"/>
    </row>
    <row r="202" spans="1:7" s="37" customFormat="1" ht="13.8" x14ac:dyDescent="0.3">
      <c r="A202" s="16"/>
      <c r="B202" s="35"/>
      <c r="C202" s="12"/>
      <c r="D202" s="25"/>
      <c r="E202" s="26"/>
      <c r="F202" s="74"/>
      <c r="G202" s="54"/>
    </row>
    <row r="203" spans="1:7" s="37" customFormat="1" ht="41.4" x14ac:dyDescent="0.3">
      <c r="A203" s="16">
        <v>13.13</v>
      </c>
      <c r="B203" s="35" t="s">
        <v>256</v>
      </c>
      <c r="C203" s="12" t="s">
        <v>35</v>
      </c>
      <c r="D203" s="25"/>
      <c r="E203" s="26"/>
      <c r="F203" s="71">
        <v>0</v>
      </c>
      <c r="G203" s="53"/>
    </row>
    <row r="204" spans="1:7" s="37" customFormat="1" ht="13.8" x14ac:dyDescent="0.3">
      <c r="A204" s="16"/>
      <c r="B204" s="35"/>
      <c r="C204" s="12"/>
      <c r="D204" s="25"/>
      <c r="E204" s="26"/>
      <c r="F204" s="47"/>
      <c r="G204" s="53"/>
    </row>
    <row r="205" spans="1:7" ht="28.8" customHeight="1" x14ac:dyDescent="0.3">
      <c r="A205" s="16">
        <v>13.14</v>
      </c>
      <c r="B205" s="35" t="s">
        <v>131</v>
      </c>
      <c r="C205" s="12" t="s">
        <v>35</v>
      </c>
      <c r="D205" s="39"/>
      <c r="E205" s="40"/>
      <c r="F205" s="71">
        <v>0</v>
      </c>
      <c r="G205" s="76"/>
    </row>
    <row r="206" spans="1:7" s="37" customFormat="1" ht="13.8" x14ac:dyDescent="0.3">
      <c r="A206" s="16"/>
      <c r="B206" s="35"/>
      <c r="C206" s="12"/>
      <c r="D206" s="25"/>
      <c r="E206" s="26"/>
      <c r="F206" s="74"/>
      <c r="G206" s="53"/>
    </row>
    <row r="207" spans="1:7" s="37" customFormat="1" ht="30" customHeight="1" x14ac:dyDescent="0.3">
      <c r="A207" s="16">
        <v>13.15</v>
      </c>
      <c r="B207" s="35" t="s">
        <v>116</v>
      </c>
      <c r="C207" s="12" t="s">
        <v>35</v>
      </c>
      <c r="D207" s="25"/>
      <c r="E207" s="26"/>
      <c r="F207" s="71">
        <v>0</v>
      </c>
      <c r="G207" s="53"/>
    </row>
    <row r="208" spans="1:7" s="37" customFormat="1" ht="13.8" x14ac:dyDescent="0.3">
      <c r="A208" s="16"/>
      <c r="B208" s="35"/>
      <c r="C208" s="12"/>
      <c r="D208" s="25"/>
      <c r="E208" s="26"/>
      <c r="F208" s="74"/>
      <c r="G208" s="53"/>
    </row>
    <row r="209" spans="1:7" s="37" customFormat="1" ht="41.4" customHeight="1" x14ac:dyDescent="0.3">
      <c r="A209" s="16">
        <v>13.16</v>
      </c>
      <c r="B209" s="35" t="s">
        <v>216</v>
      </c>
      <c r="C209" s="12" t="s">
        <v>35</v>
      </c>
      <c r="D209" s="25"/>
      <c r="E209" s="26"/>
      <c r="F209" s="71">
        <v>0</v>
      </c>
      <c r="G209" s="53"/>
    </row>
    <row r="210" spans="1:7" s="37" customFormat="1" ht="13.8" x14ac:dyDescent="0.3">
      <c r="A210" s="16"/>
      <c r="B210" s="35"/>
      <c r="C210" s="12"/>
      <c r="D210" s="25"/>
      <c r="E210" s="26"/>
      <c r="F210" s="74"/>
      <c r="G210" s="53"/>
    </row>
    <row r="211" spans="1:7" s="37" customFormat="1" ht="27.6" x14ac:dyDescent="0.3">
      <c r="A211" s="16">
        <v>13.17</v>
      </c>
      <c r="B211" s="35" t="s">
        <v>117</v>
      </c>
      <c r="C211" s="12" t="s">
        <v>35</v>
      </c>
      <c r="D211" s="25"/>
      <c r="E211" s="26"/>
      <c r="F211" s="71">
        <v>0</v>
      </c>
      <c r="G211" s="53"/>
    </row>
    <row r="212" spans="1:7" s="37" customFormat="1" ht="13.8" x14ac:dyDescent="0.3">
      <c r="A212" s="16"/>
      <c r="B212" s="35"/>
      <c r="C212" s="12"/>
      <c r="D212" s="25"/>
      <c r="E212" s="26"/>
      <c r="F212" s="74"/>
      <c r="G212" s="53"/>
    </row>
    <row r="213" spans="1:7" s="37" customFormat="1" ht="27.6" x14ac:dyDescent="0.25">
      <c r="A213" s="16">
        <v>13.18</v>
      </c>
      <c r="B213" s="35" t="s">
        <v>94</v>
      </c>
      <c r="C213" s="12" t="s">
        <v>35</v>
      </c>
      <c r="D213" s="25"/>
      <c r="E213" s="26"/>
      <c r="F213" s="71">
        <v>0</v>
      </c>
      <c r="G213" s="51"/>
    </row>
    <row r="214" spans="1:7" s="37" customFormat="1" ht="13.8" x14ac:dyDescent="0.25">
      <c r="A214" s="16"/>
      <c r="B214" s="35"/>
      <c r="C214" s="12"/>
      <c r="D214" s="25"/>
      <c r="E214" s="26"/>
      <c r="F214" s="74"/>
      <c r="G214" s="51"/>
    </row>
    <row r="215" spans="1:7" s="37" customFormat="1" ht="27.6" x14ac:dyDescent="0.25">
      <c r="A215" s="16">
        <v>13.19</v>
      </c>
      <c r="B215" s="35" t="s">
        <v>128</v>
      </c>
      <c r="C215" s="12" t="s">
        <v>35</v>
      </c>
      <c r="D215" s="25"/>
      <c r="E215" s="26"/>
      <c r="F215" s="71">
        <v>0</v>
      </c>
      <c r="G215" s="51"/>
    </row>
    <row r="216" spans="1:7" s="37" customFormat="1" ht="13.8" x14ac:dyDescent="0.3">
      <c r="A216" s="16"/>
      <c r="B216" s="35"/>
      <c r="C216" s="12"/>
      <c r="D216" s="25"/>
      <c r="E216" s="26"/>
      <c r="F216" s="74"/>
      <c r="G216" s="54"/>
    </row>
    <row r="217" spans="1:7" s="37" customFormat="1" ht="27.6" x14ac:dyDescent="0.25">
      <c r="A217" s="16">
        <v>13.2</v>
      </c>
      <c r="B217" s="35" t="s">
        <v>95</v>
      </c>
      <c r="C217" s="12" t="s">
        <v>35</v>
      </c>
      <c r="D217" s="25"/>
      <c r="E217" s="26"/>
      <c r="F217" s="71">
        <v>0</v>
      </c>
      <c r="G217" s="51"/>
    </row>
    <row r="218" spans="1:7" s="37" customFormat="1" ht="13.8" x14ac:dyDescent="0.3">
      <c r="A218" s="16"/>
      <c r="B218" s="35"/>
      <c r="C218" s="12"/>
      <c r="D218" s="25"/>
      <c r="E218" s="26"/>
      <c r="F218" s="74"/>
      <c r="G218" s="54"/>
    </row>
    <row r="219" spans="1:7" s="37" customFormat="1" ht="41.4" x14ac:dyDescent="0.3">
      <c r="A219" s="16">
        <v>13.21</v>
      </c>
      <c r="B219" s="35" t="s">
        <v>120</v>
      </c>
      <c r="C219" s="12" t="s">
        <v>35</v>
      </c>
      <c r="D219" s="25"/>
      <c r="E219" s="26"/>
      <c r="F219" s="71">
        <v>0</v>
      </c>
      <c r="G219" s="53"/>
    </row>
    <row r="220" spans="1:7" s="37" customFormat="1" ht="13.8" x14ac:dyDescent="0.3">
      <c r="A220" s="16"/>
      <c r="B220" s="35"/>
      <c r="C220" s="12"/>
      <c r="D220" s="25"/>
      <c r="E220" s="26"/>
      <c r="F220" s="74"/>
      <c r="G220" s="54"/>
    </row>
    <row r="221" spans="1:7" ht="13.8" x14ac:dyDescent="0.25">
      <c r="A221" s="16">
        <v>13.22</v>
      </c>
      <c r="B221" s="35" t="s">
        <v>96</v>
      </c>
      <c r="C221" s="12" t="s">
        <v>35</v>
      </c>
      <c r="D221" s="25"/>
      <c r="E221" s="26"/>
      <c r="F221" s="71">
        <v>0</v>
      </c>
      <c r="G221" s="77"/>
    </row>
    <row r="222" spans="1:7" ht="13.8" x14ac:dyDescent="0.25">
      <c r="A222" s="16"/>
      <c r="B222" s="35"/>
      <c r="C222" s="38"/>
      <c r="D222" s="39"/>
      <c r="E222" s="40"/>
      <c r="G222" s="77"/>
    </row>
    <row r="223" spans="1:7" ht="13.8" x14ac:dyDescent="0.25">
      <c r="A223" s="16">
        <v>13.23</v>
      </c>
      <c r="B223" s="35" t="s">
        <v>135</v>
      </c>
      <c r="C223" s="12" t="s">
        <v>35</v>
      </c>
      <c r="D223" s="25"/>
      <c r="E223" s="26"/>
      <c r="F223" s="71">
        <v>0</v>
      </c>
      <c r="G223" s="77"/>
    </row>
    <row r="224" spans="1:7" ht="13.8" x14ac:dyDescent="0.25">
      <c r="A224" s="16"/>
      <c r="B224" s="35"/>
      <c r="C224" s="38"/>
      <c r="D224" s="39"/>
      <c r="E224" s="40"/>
      <c r="G224" s="77"/>
    </row>
    <row r="225" spans="1:7" ht="13.8" x14ac:dyDescent="0.25">
      <c r="A225" s="16">
        <v>13.24</v>
      </c>
      <c r="B225" s="35" t="s">
        <v>147</v>
      </c>
      <c r="C225" s="12" t="s">
        <v>35</v>
      </c>
      <c r="D225" s="25"/>
      <c r="E225" s="26"/>
      <c r="F225" s="71">
        <v>0</v>
      </c>
      <c r="G225" s="77"/>
    </row>
    <row r="226" spans="1:7" ht="13.8" x14ac:dyDescent="0.25">
      <c r="A226" s="16"/>
      <c r="B226" s="35"/>
      <c r="C226" s="38"/>
      <c r="D226" s="39"/>
      <c r="E226" s="40"/>
      <c r="G226" s="77"/>
    </row>
    <row r="227" spans="1:7" ht="27.6" x14ac:dyDescent="0.25">
      <c r="A227" s="16">
        <v>13.25</v>
      </c>
      <c r="B227" s="35" t="s">
        <v>136</v>
      </c>
      <c r="C227" s="12" t="s">
        <v>35</v>
      </c>
      <c r="D227" s="25"/>
      <c r="E227" s="26"/>
      <c r="F227" s="71">
        <v>0</v>
      </c>
      <c r="G227" s="77"/>
    </row>
    <row r="228" spans="1:7" ht="13.8" x14ac:dyDescent="0.25">
      <c r="A228" s="16"/>
      <c r="B228" s="35"/>
      <c r="C228" s="38"/>
      <c r="D228" s="39"/>
      <c r="E228" s="40"/>
      <c r="G228" s="77"/>
    </row>
    <row r="229" spans="1:7" s="37" customFormat="1" ht="13.8" x14ac:dyDescent="0.3">
      <c r="A229" s="16">
        <v>13.26</v>
      </c>
      <c r="B229" s="35" t="s">
        <v>217</v>
      </c>
      <c r="C229" s="12" t="s">
        <v>35</v>
      </c>
      <c r="D229" s="25"/>
      <c r="E229" s="26"/>
      <c r="F229" s="71">
        <v>0</v>
      </c>
      <c r="G229" s="53"/>
    </row>
    <row r="230" spans="1:7" s="37" customFormat="1" ht="13.8" x14ac:dyDescent="0.3">
      <c r="A230" s="16"/>
      <c r="B230" s="35"/>
      <c r="C230" s="38"/>
      <c r="D230" s="39"/>
      <c r="E230" s="40"/>
      <c r="F230" s="48"/>
      <c r="G230" s="53"/>
    </row>
    <row r="231" spans="1:7" s="37" customFormat="1" ht="27.6" x14ac:dyDescent="0.3">
      <c r="A231" s="16">
        <v>13.27</v>
      </c>
      <c r="B231" s="35" t="s">
        <v>218</v>
      </c>
      <c r="C231" s="12" t="s">
        <v>35</v>
      </c>
      <c r="D231" s="25"/>
      <c r="E231" s="26"/>
      <c r="F231" s="71">
        <v>0</v>
      </c>
      <c r="G231" s="53"/>
    </row>
    <row r="232" spans="1:7" s="37" customFormat="1" ht="13.8" x14ac:dyDescent="0.3">
      <c r="A232" s="16"/>
      <c r="B232" s="35"/>
      <c r="C232" s="12"/>
      <c r="D232" s="25"/>
      <c r="E232" s="26"/>
      <c r="F232" s="74"/>
      <c r="G232" s="53"/>
    </row>
    <row r="233" spans="1:7" s="37" customFormat="1" ht="13.8" x14ac:dyDescent="0.3">
      <c r="A233" s="16">
        <v>13.28</v>
      </c>
      <c r="B233" s="35" t="s">
        <v>219</v>
      </c>
      <c r="C233" s="12" t="s">
        <v>35</v>
      </c>
      <c r="D233" s="25"/>
      <c r="E233" s="26"/>
      <c r="F233" s="71">
        <v>0</v>
      </c>
      <c r="G233" s="53"/>
    </row>
    <row r="234" spans="1:7" s="37" customFormat="1" ht="13.8" x14ac:dyDescent="0.3">
      <c r="A234" s="16"/>
      <c r="B234" s="35"/>
      <c r="C234" s="12"/>
      <c r="D234" s="25"/>
      <c r="E234" s="26"/>
      <c r="F234" s="74"/>
      <c r="G234" s="53"/>
    </row>
    <row r="235" spans="1:7" s="37" customFormat="1" ht="13.8" x14ac:dyDescent="0.3">
      <c r="A235" s="16">
        <v>13.29</v>
      </c>
      <c r="B235" s="35" t="s">
        <v>122</v>
      </c>
      <c r="C235" s="12" t="s">
        <v>35</v>
      </c>
      <c r="D235" s="25"/>
      <c r="E235" s="26"/>
      <c r="F235" s="71">
        <v>0</v>
      </c>
      <c r="G235" s="53"/>
    </row>
    <row r="236" spans="1:7" s="37" customFormat="1" ht="13.8" x14ac:dyDescent="0.3">
      <c r="A236" s="16"/>
      <c r="B236" s="35"/>
      <c r="C236" s="12"/>
      <c r="D236" s="25"/>
      <c r="E236" s="26"/>
      <c r="F236" s="74"/>
      <c r="G236" s="53"/>
    </row>
    <row r="237" spans="1:7" s="37" customFormat="1" ht="13.8" x14ac:dyDescent="0.3">
      <c r="A237" s="16">
        <v>13.3</v>
      </c>
      <c r="B237" s="35" t="s">
        <v>220</v>
      </c>
      <c r="C237" s="12" t="s">
        <v>35</v>
      </c>
      <c r="D237" s="25"/>
      <c r="E237" s="26"/>
      <c r="F237" s="71">
        <v>0</v>
      </c>
      <c r="G237" s="53"/>
    </row>
    <row r="238" spans="1:7" s="37" customFormat="1" ht="13.8" x14ac:dyDescent="0.3">
      <c r="A238" s="16"/>
      <c r="B238" s="35"/>
      <c r="C238" s="12"/>
      <c r="D238" s="25"/>
      <c r="E238" s="26"/>
      <c r="F238" s="74"/>
      <c r="G238" s="53"/>
    </row>
    <row r="239" spans="1:7" s="37" customFormat="1" ht="13.8" x14ac:dyDescent="0.3">
      <c r="A239" s="16">
        <v>13.31</v>
      </c>
      <c r="B239" s="35" t="s">
        <v>125</v>
      </c>
      <c r="C239" s="12" t="s">
        <v>35</v>
      </c>
      <c r="D239" s="25"/>
      <c r="E239" s="26"/>
      <c r="F239" s="71">
        <v>0</v>
      </c>
      <c r="G239" s="53"/>
    </row>
    <row r="240" spans="1:7" s="37" customFormat="1" ht="13.8" x14ac:dyDescent="0.3">
      <c r="A240" s="16"/>
      <c r="B240" s="35"/>
      <c r="C240" s="12"/>
      <c r="D240" s="25"/>
      <c r="E240" s="26"/>
      <c r="F240" s="74"/>
      <c r="G240" s="53"/>
    </row>
    <row r="241" spans="1:7" s="37" customFormat="1" ht="27.6" customHeight="1" x14ac:dyDescent="0.3">
      <c r="A241" s="16">
        <v>13.32</v>
      </c>
      <c r="B241" s="35" t="s">
        <v>221</v>
      </c>
      <c r="C241" s="12" t="s">
        <v>35</v>
      </c>
      <c r="D241" s="25"/>
      <c r="E241" s="26"/>
      <c r="F241" s="71">
        <v>0</v>
      </c>
      <c r="G241" s="53"/>
    </row>
    <row r="242" spans="1:7" s="37" customFormat="1" ht="13.8" x14ac:dyDescent="0.3">
      <c r="A242" s="16"/>
      <c r="B242" s="35"/>
      <c r="C242" s="12"/>
      <c r="D242" s="25"/>
      <c r="E242" s="26"/>
      <c r="F242" s="74"/>
      <c r="G242" s="53"/>
    </row>
    <row r="243" spans="1:7" ht="13.8" x14ac:dyDescent="0.3">
      <c r="A243" s="16">
        <v>13.33</v>
      </c>
      <c r="B243" s="35" t="s">
        <v>126</v>
      </c>
      <c r="C243" s="12" t="s">
        <v>35</v>
      </c>
      <c r="D243" s="25"/>
      <c r="E243" s="26"/>
      <c r="F243" s="71">
        <v>0</v>
      </c>
      <c r="G243" s="76"/>
    </row>
    <row r="244" spans="1:7" ht="13.8" x14ac:dyDescent="0.3">
      <c r="A244" s="16"/>
      <c r="B244" s="35"/>
      <c r="C244" s="12"/>
      <c r="D244" s="25"/>
      <c r="E244" s="26"/>
      <c r="F244" s="47"/>
      <c r="G244" s="76"/>
    </row>
    <row r="245" spans="1:7" ht="13.8" x14ac:dyDescent="0.3">
      <c r="A245" s="16">
        <v>13.34</v>
      </c>
      <c r="B245" s="35" t="s">
        <v>222</v>
      </c>
      <c r="C245" s="12" t="s">
        <v>35</v>
      </c>
      <c r="D245" s="25"/>
      <c r="E245" s="26"/>
      <c r="F245" s="71">
        <v>0</v>
      </c>
      <c r="G245" s="76"/>
    </row>
    <row r="246" spans="1:7" ht="13.8" x14ac:dyDescent="0.3">
      <c r="A246" s="16"/>
      <c r="B246" s="35"/>
      <c r="C246" s="12"/>
      <c r="D246" s="25"/>
      <c r="E246" s="26"/>
      <c r="F246" s="47"/>
      <c r="G246" s="76"/>
    </row>
    <row r="247" spans="1:7" ht="27.6" x14ac:dyDescent="0.3">
      <c r="A247" s="16">
        <v>13.35</v>
      </c>
      <c r="B247" s="35" t="s">
        <v>226</v>
      </c>
      <c r="C247" s="12" t="s">
        <v>159</v>
      </c>
      <c r="D247" s="25">
        <v>2</v>
      </c>
      <c r="E247" s="26"/>
      <c r="F247" s="71">
        <v>0</v>
      </c>
      <c r="G247" s="76"/>
    </row>
    <row r="248" spans="1:7" ht="13.8" x14ac:dyDescent="0.3">
      <c r="A248" s="16"/>
      <c r="B248" s="35"/>
      <c r="C248" s="12"/>
      <c r="D248" s="25"/>
      <c r="E248" s="26"/>
      <c r="F248" s="47"/>
      <c r="G248" s="76"/>
    </row>
    <row r="249" spans="1:7" ht="27.6" x14ac:dyDescent="0.3">
      <c r="A249" s="16">
        <v>13.36</v>
      </c>
      <c r="B249" s="35" t="s">
        <v>127</v>
      </c>
      <c r="C249" s="12" t="s">
        <v>159</v>
      </c>
      <c r="D249" s="25">
        <v>6</v>
      </c>
      <c r="E249" s="26"/>
      <c r="F249" s="71">
        <v>0</v>
      </c>
      <c r="G249" s="76"/>
    </row>
    <row r="250" spans="1:7" ht="13.8" x14ac:dyDescent="0.3">
      <c r="A250" s="16"/>
      <c r="B250" s="35"/>
      <c r="C250" s="12"/>
      <c r="D250" s="25"/>
      <c r="E250" s="26"/>
      <c r="F250" s="47"/>
      <c r="G250" s="76"/>
    </row>
    <row r="251" spans="1:7" s="37" customFormat="1" ht="13.8" x14ac:dyDescent="0.3">
      <c r="A251" s="16">
        <v>13.37</v>
      </c>
      <c r="B251" s="35" t="s">
        <v>124</v>
      </c>
      <c r="C251" s="12" t="s">
        <v>35</v>
      </c>
      <c r="D251" s="25"/>
      <c r="E251" s="26"/>
      <c r="F251" s="71">
        <v>0</v>
      </c>
      <c r="G251" s="53"/>
    </row>
    <row r="252" spans="1:7" s="37" customFormat="1" ht="13.8" x14ac:dyDescent="0.3">
      <c r="A252" s="16"/>
      <c r="B252" s="35"/>
      <c r="C252" s="12"/>
      <c r="D252" s="25"/>
      <c r="E252" s="26"/>
      <c r="F252" s="68"/>
      <c r="G252" s="53"/>
    </row>
    <row r="253" spans="1:7" s="37" customFormat="1" ht="27.6" x14ac:dyDescent="0.3">
      <c r="A253" s="16">
        <v>13.38</v>
      </c>
      <c r="B253" s="35" t="s">
        <v>129</v>
      </c>
      <c r="C253" s="12" t="s">
        <v>35</v>
      </c>
      <c r="D253" s="25"/>
      <c r="E253" s="26"/>
      <c r="F253" s="71">
        <v>0</v>
      </c>
      <c r="G253" s="53"/>
    </row>
    <row r="254" spans="1:7" s="37" customFormat="1" ht="13.8" x14ac:dyDescent="0.3">
      <c r="A254" s="16"/>
      <c r="B254" s="35"/>
      <c r="C254" s="12"/>
      <c r="D254" s="25"/>
      <c r="E254" s="26"/>
      <c r="F254" s="68"/>
      <c r="G254" s="53"/>
    </row>
    <row r="255" spans="1:7" s="37" customFormat="1" ht="13.8" x14ac:dyDescent="0.3">
      <c r="A255" s="16">
        <v>13.39</v>
      </c>
      <c r="B255" s="35" t="s">
        <v>121</v>
      </c>
      <c r="C255" s="12" t="s">
        <v>35</v>
      </c>
      <c r="D255" s="25"/>
      <c r="E255" s="26"/>
      <c r="F255" s="71">
        <v>0</v>
      </c>
      <c r="G255" s="53"/>
    </row>
    <row r="256" spans="1:7" s="37" customFormat="1" ht="13.8" x14ac:dyDescent="0.3">
      <c r="A256" s="16"/>
      <c r="B256" s="35"/>
      <c r="C256" s="12"/>
      <c r="D256" s="25"/>
      <c r="E256" s="26"/>
      <c r="F256" s="68"/>
      <c r="G256" s="53"/>
    </row>
    <row r="257" spans="1:7" s="37" customFormat="1" ht="13.8" x14ac:dyDescent="0.3">
      <c r="A257" s="16">
        <v>13.4</v>
      </c>
      <c r="B257" s="35" t="s">
        <v>223</v>
      </c>
      <c r="C257" s="12" t="s">
        <v>35</v>
      </c>
      <c r="D257" s="25"/>
      <c r="E257" s="26"/>
      <c r="F257" s="71">
        <v>0</v>
      </c>
      <c r="G257" s="53"/>
    </row>
    <row r="258" spans="1:7" s="37" customFormat="1" ht="13.8" x14ac:dyDescent="0.3">
      <c r="A258" s="16"/>
      <c r="B258" s="35"/>
      <c r="C258" s="12"/>
      <c r="D258" s="25"/>
      <c r="E258" s="26"/>
      <c r="F258" s="68"/>
      <c r="G258" s="53"/>
    </row>
    <row r="259" spans="1:7" s="37" customFormat="1" ht="13.8" x14ac:dyDescent="0.3">
      <c r="A259" s="16">
        <v>13.41</v>
      </c>
      <c r="B259" s="35" t="s">
        <v>204</v>
      </c>
      <c r="C259" s="12" t="s">
        <v>35</v>
      </c>
      <c r="D259" s="25"/>
      <c r="E259" s="26"/>
      <c r="F259" s="71">
        <v>0</v>
      </c>
      <c r="G259" s="53"/>
    </row>
    <row r="260" spans="1:7" s="37" customFormat="1" ht="13.8" x14ac:dyDescent="0.3">
      <c r="A260" s="16"/>
      <c r="B260" s="35"/>
      <c r="C260" s="12"/>
      <c r="D260" s="25"/>
      <c r="E260" s="26"/>
      <c r="F260" s="68"/>
      <c r="G260" s="53"/>
    </row>
    <row r="261" spans="1:7" s="37" customFormat="1" ht="27.6" x14ac:dyDescent="0.3">
      <c r="A261" s="16">
        <v>13.42</v>
      </c>
      <c r="B261" s="35" t="s">
        <v>130</v>
      </c>
      <c r="C261" s="12" t="s">
        <v>35</v>
      </c>
      <c r="D261" s="25"/>
      <c r="E261" s="26"/>
      <c r="F261" s="71">
        <v>0</v>
      </c>
      <c r="G261" s="76"/>
    </row>
    <row r="262" spans="1:7" s="37" customFormat="1" ht="13.8" x14ac:dyDescent="0.3">
      <c r="A262" s="16"/>
      <c r="B262" s="35"/>
      <c r="C262" s="12"/>
      <c r="D262" s="25"/>
      <c r="E262" s="26"/>
      <c r="F262" s="68"/>
      <c r="G262" s="76"/>
    </row>
    <row r="263" spans="1:7" s="37" customFormat="1" ht="13.8" x14ac:dyDescent="0.3">
      <c r="A263" s="16">
        <v>13.43</v>
      </c>
      <c r="B263" s="35" t="s">
        <v>224</v>
      </c>
      <c r="C263" s="12" t="s">
        <v>35</v>
      </c>
      <c r="D263" s="25"/>
      <c r="E263" s="26"/>
      <c r="F263" s="71">
        <v>0</v>
      </c>
      <c r="G263" s="76"/>
    </row>
    <row r="264" spans="1:7" s="37" customFormat="1" ht="13.8" x14ac:dyDescent="0.3">
      <c r="A264" s="16"/>
      <c r="B264" s="35"/>
      <c r="C264" s="12"/>
      <c r="D264" s="25"/>
      <c r="E264" s="26"/>
      <c r="F264" s="68"/>
      <c r="G264" s="76"/>
    </row>
    <row r="265" spans="1:7" s="37" customFormat="1" ht="13.8" x14ac:dyDescent="0.3">
      <c r="A265" s="16">
        <v>13.44</v>
      </c>
      <c r="B265" s="35" t="s">
        <v>132</v>
      </c>
      <c r="C265" s="12" t="s">
        <v>35</v>
      </c>
      <c r="D265" s="25"/>
      <c r="E265" s="26"/>
      <c r="F265" s="71">
        <v>0</v>
      </c>
      <c r="G265" s="76"/>
    </row>
    <row r="266" spans="1:7" s="37" customFormat="1" ht="13.8" x14ac:dyDescent="0.3">
      <c r="A266" s="16"/>
      <c r="B266" s="35"/>
      <c r="C266" s="12"/>
      <c r="D266" s="25"/>
      <c r="E266" s="26"/>
      <c r="F266" s="68"/>
      <c r="G266" s="53"/>
    </row>
    <row r="267" spans="1:7" s="37" customFormat="1" ht="28.2" customHeight="1" x14ac:dyDescent="0.3">
      <c r="A267" s="16">
        <v>13.45</v>
      </c>
      <c r="B267" s="35" t="s">
        <v>225</v>
      </c>
      <c r="C267" s="12" t="s">
        <v>35</v>
      </c>
      <c r="D267" s="25"/>
      <c r="E267" s="26"/>
      <c r="F267" s="71">
        <v>0</v>
      </c>
      <c r="G267" s="53"/>
    </row>
    <row r="268" spans="1:7" s="37" customFormat="1" ht="13.8" x14ac:dyDescent="0.3">
      <c r="A268" s="16"/>
      <c r="B268" s="35"/>
      <c r="C268" s="12"/>
      <c r="D268" s="25"/>
      <c r="E268" s="26"/>
      <c r="F268" s="68"/>
      <c r="G268" s="76"/>
    </row>
    <row r="269" spans="1:7" s="37" customFormat="1" ht="13.8" x14ac:dyDescent="0.3">
      <c r="A269" s="16">
        <v>13.46</v>
      </c>
      <c r="B269" s="35" t="s">
        <v>133</v>
      </c>
      <c r="C269" s="12" t="s">
        <v>35</v>
      </c>
      <c r="D269" s="25"/>
      <c r="E269" s="26"/>
      <c r="F269" s="71">
        <v>0</v>
      </c>
      <c r="G269" s="76"/>
    </row>
    <row r="270" spans="1:7" s="37" customFormat="1" ht="13.8" x14ac:dyDescent="0.3">
      <c r="A270" s="16"/>
      <c r="B270" s="35"/>
      <c r="C270" s="12"/>
      <c r="D270" s="25"/>
      <c r="E270" s="26"/>
      <c r="F270" s="68"/>
      <c r="G270" s="76"/>
    </row>
    <row r="271" spans="1:7" s="37" customFormat="1" ht="13.8" x14ac:dyDescent="0.3">
      <c r="A271" s="16">
        <v>13.47</v>
      </c>
      <c r="B271" s="35" t="s">
        <v>137</v>
      </c>
      <c r="C271" s="12" t="s">
        <v>35</v>
      </c>
      <c r="D271" s="25"/>
      <c r="E271" s="26"/>
      <c r="F271" s="71">
        <v>0</v>
      </c>
      <c r="G271" s="76"/>
    </row>
    <row r="272" spans="1:7" s="37" customFormat="1" ht="13.8" x14ac:dyDescent="0.3">
      <c r="A272" s="16"/>
      <c r="B272" s="35"/>
      <c r="C272" s="12"/>
      <c r="D272" s="25"/>
      <c r="E272" s="26"/>
      <c r="F272" s="68"/>
      <c r="G272" s="76"/>
    </row>
    <row r="273" spans="1:7" s="37" customFormat="1" ht="13.8" x14ac:dyDescent="0.3">
      <c r="A273" s="16">
        <v>13.48</v>
      </c>
      <c r="B273" s="35" t="s">
        <v>138</v>
      </c>
      <c r="C273" s="12" t="s">
        <v>35</v>
      </c>
      <c r="D273" s="25"/>
      <c r="E273" s="26"/>
      <c r="F273" s="71">
        <v>0</v>
      </c>
      <c r="G273" s="76"/>
    </row>
    <row r="274" spans="1:7" s="37" customFormat="1" ht="14.4" thickBot="1" x14ac:dyDescent="0.35">
      <c r="A274" s="16"/>
      <c r="B274" s="35"/>
      <c r="C274" s="12"/>
      <c r="D274" s="25"/>
      <c r="E274" s="26"/>
      <c r="F274" s="68"/>
      <c r="G274" s="76"/>
    </row>
    <row r="275" spans="1:7" s="49" customFormat="1" ht="15" thickTop="1" thickBot="1" x14ac:dyDescent="0.3">
      <c r="A275" s="81" t="s">
        <v>230</v>
      </c>
      <c r="B275" s="82" t="s">
        <v>82</v>
      </c>
      <c r="C275" s="82"/>
      <c r="D275" s="82"/>
      <c r="E275" s="82"/>
      <c r="F275" s="82"/>
      <c r="G275" s="52">
        <f>SUM(F179,F181,F183,F185,F187,F189,F191,F193,F195,F197,F199,F201,F203,F205,F207,F209,F211,F213,F215,F217,F219,F221,F223,F225,F227,F229,F231,F233,F235,F237,F239,F241, F243,F245,F247,F249,F251,F253,F255,F257,F259,F261,F263,F265,F267,F269,F271,F273)</f>
        <v>0</v>
      </c>
    </row>
    <row r="276" spans="1:7" s="49" customFormat="1" ht="14.4" thickTop="1" x14ac:dyDescent="0.3">
      <c r="A276" s="16"/>
      <c r="B276" s="10"/>
      <c r="C276" s="12"/>
      <c r="D276" s="25"/>
      <c r="E276" s="26"/>
      <c r="F276" s="68"/>
      <c r="G276" s="53"/>
    </row>
    <row r="277" spans="1:7" s="37" customFormat="1" ht="13.8" x14ac:dyDescent="0.3">
      <c r="A277" s="63">
        <v>14</v>
      </c>
      <c r="B277" s="36" t="s">
        <v>123</v>
      </c>
      <c r="C277" s="12"/>
      <c r="D277" s="25"/>
      <c r="E277" s="26"/>
      <c r="F277" s="47"/>
      <c r="G277" s="76"/>
    </row>
    <row r="278" spans="1:7" ht="27.6" x14ac:dyDescent="0.3">
      <c r="A278" s="16">
        <v>14.01</v>
      </c>
      <c r="B278" s="35" t="s">
        <v>134</v>
      </c>
      <c r="C278" s="12" t="s">
        <v>35</v>
      </c>
      <c r="D278" s="25"/>
      <c r="E278" s="26"/>
      <c r="F278" s="71">
        <v>0</v>
      </c>
      <c r="G278" s="76"/>
    </row>
    <row r="279" spans="1:7" ht="14.4" thickBot="1" x14ac:dyDescent="0.35">
      <c r="A279" s="16"/>
      <c r="B279" s="35"/>
      <c r="C279" s="12"/>
      <c r="D279" s="25"/>
      <c r="E279" s="26"/>
      <c r="F279" s="47"/>
      <c r="G279" s="76"/>
    </row>
    <row r="280" spans="1:7" s="49" customFormat="1" ht="15" thickTop="1" thickBot="1" x14ac:dyDescent="0.3">
      <c r="A280" s="81" t="s">
        <v>288</v>
      </c>
      <c r="B280" s="82" t="s">
        <v>82</v>
      </c>
      <c r="C280" s="82"/>
      <c r="D280" s="82"/>
      <c r="E280" s="82"/>
      <c r="F280" s="82"/>
      <c r="G280" s="52">
        <f>SUM(F278)</f>
        <v>0</v>
      </c>
    </row>
    <row r="281" spans="1:7" s="49" customFormat="1" ht="14.4" thickTop="1" x14ac:dyDescent="0.3">
      <c r="A281" s="16"/>
      <c r="B281" s="10"/>
      <c r="C281" s="12"/>
      <c r="D281" s="25"/>
      <c r="E281" s="26"/>
      <c r="F281" s="68"/>
      <c r="G281" s="53"/>
    </row>
    <row r="282" spans="1:7" s="62" customFormat="1" ht="13.8" x14ac:dyDescent="0.3">
      <c r="A282" s="57"/>
      <c r="B282" s="36" t="s">
        <v>139</v>
      </c>
      <c r="C282" s="58"/>
      <c r="D282" s="59"/>
      <c r="E282" s="60"/>
      <c r="F282" s="61"/>
      <c r="G282" s="78"/>
    </row>
    <row r="283" spans="1:7" ht="13.8" x14ac:dyDescent="0.3">
      <c r="A283" s="41"/>
      <c r="B283" s="35"/>
      <c r="C283" s="38"/>
      <c r="D283" s="39"/>
      <c r="E283" s="40"/>
      <c r="F283" s="47"/>
      <c r="G283" s="76"/>
    </row>
    <row r="284" spans="1:7" ht="13.8" x14ac:dyDescent="0.3">
      <c r="A284" s="57">
        <v>15</v>
      </c>
      <c r="B284" s="36" t="s">
        <v>141</v>
      </c>
      <c r="C284" s="38"/>
      <c r="D284" s="39"/>
      <c r="E284" s="40"/>
      <c r="F284" s="74"/>
      <c r="G284" s="76"/>
    </row>
    <row r="285" spans="1:7" ht="27.6" x14ac:dyDescent="0.25">
      <c r="A285" s="64">
        <v>15.01</v>
      </c>
      <c r="B285" s="35" t="s">
        <v>140</v>
      </c>
      <c r="C285" s="12" t="s">
        <v>35</v>
      </c>
      <c r="D285" s="25"/>
      <c r="E285" s="26"/>
      <c r="F285" s="71">
        <v>0</v>
      </c>
      <c r="G285" s="77"/>
    </row>
    <row r="286" spans="1:7" ht="13.8" x14ac:dyDescent="0.25">
      <c r="A286" s="16"/>
      <c r="B286" s="10"/>
      <c r="C286" s="38"/>
      <c r="D286" s="39"/>
      <c r="E286" s="40"/>
      <c r="G286" s="77"/>
    </row>
    <row r="287" spans="1:7" ht="13.8" x14ac:dyDescent="0.25">
      <c r="A287" s="16"/>
      <c r="B287" s="36" t="s">
        <v>177</v>
      </c>
      <c r="C287" s="38"/>
      <c r="D287" s="39"/>
      <c r="E287" s="40"/>
      <c r="F287" s="47"/>
      <c r="G287" s="77"/>
    </row>
    <row r="288" spans="1:7" ht="252.6" customHeight="1" x14ac:dyDescent="0.25">
      <c r="A288" s="16">
        <v>15.02</v>
      </c>
      <c r="B288" s="35" t="s">
        <v>231</v>
      </c>
      <c r="C288" s="12" t="s">
        <v>35</v>
      </c>
      <c r="D288" s="25"/>
      <c r="E288" s="26"/>
      <c r="F288" s="71">
        <v>0</v>
      </c>
      <c r="G288" s="77"/>
    </row>
    <row r="289" spans="1:7" ht="13.8" x14ac:dyDescent="0.25">
      <c r="A289" s="16"/>
      <c r="B289" s="35"/>
      <c r="C289" s="38"/>
      <c r="D289" s="39"/>
      <c r="E289" s="40"/>
      <c r="G289" s="77"/>
    </row>
    <row r="290" spans="1:7" ht="96.6" x14ac:dyDescent="0.25">
      <c r="A290" s="16">
        <v>15.03</v>
      </c>
      <c r="B290" s="35" t="s">
        <v>232</v>
      </c>
      <c r="C290" s="12" t="s">
        <v>35</v>
      </c>
      <c r="D290" s="25"/>
      <c r="E290" s="26"/>
      <c r="F290" s="71">
        <v>0</v>
      </c>
      <c r="G290" s="77"/>
    </row>
    <row r="291" spans="1:7" ht="13.8" x14ac:dyDescent="0.25">
      <c r="A291" s="16"/>
      <c r="B291" s="35"/>
      <c r="C291" s="38"/>
      <c r="D291" s="39"/>
      <c r="E291" s="40"/>
      <c r="G291" s="77"/>
    </row>
    <row r="292" spans="1:7" ht="41.4" x14ac:dyDescent="0.25">
      <c r="A292" s="16">
        <v>15.04</v>
      </c>
      <c r="B292" s="35" t="s">
        <v>176</v>
      </c>
      <c r="C292" s="12" t="s">
        <v>35</v>
      </c>
      <c r="D292" s="25"/>
      <c r="E292" s="26"/>
      <c r="F292" s="71">
        <v>0</v>
      </c>
      <c r="G292" s="77"/>
    </row>
    <row r="293" spans="1:7" ht="13.8" x14ac:dyDescent="0.25">
      <c r="A293" s="16"/>
      <c r="B293" s="35"/>
      <c r="C293" s="38"/>
      <c r="D293" s="39"/>
      <c r="E293" s="40"/>
      <c r="G293" s="77"/>
    </row>
    <row r="294" spans="1:7" ht="57.6" customHeight="1" x14ac:dyDescent="0.25">
      <c r="A294" s="16">
        <v>15.05</v>
      </c>
      <c r="B294" s="35" t="s">
        <v>233</v>
      </c>
      <c r="C294" s="12" t="s">
        <v>35</v>
      </c>
      <c r="D294" s="25"/>
      <c r="E294" s="26"/>
      <c r="F294" s="71">
        <v>0</v>
      </c>
      <c r="G294" s="77"/>
    </row>
    <row r="295" spans="1:7" ht="13.8" x14ac:dyDescent="0.25">
      <c r="A295" s="16"/>
      <c r="B295" s="35"/>
      <c r="C295" s="38"/>
      <c r="D295" s="39"/>
      <c r="E295" s="40"/>
      <c r="G295" s="77"/>
    </row>
    <row r="296" spans="1:7" ht="55.2" x14ac:dyDescent="0.25">
      <c r="A296" s="16">
        <v>15.06</v>
      </c>
      <c r="B296" s="35" t="s">
        <v>234</v>
      </c>
      <c r="C296" s="12" t="s">
        <v>35</v>
      </c>
      <c r="D296" s="25"/>
      <c r="E296" s="26"/>
      <c r="F296" s="71">
        <v>0</v>
      </c>
      <c r="G296" s="77"/>
    </row>
    <row r="297" spans="1:7" ht="13.8" x14ac:dyDescent="0.25">
      <c r="A297" s="16"/>
      <c r="B297" s="35"/>
      <c r="C297" s="38"/>
      <c r="D297" s="39"/>
      <c r="E297" s="40"/>
      <c r="G297" s="77"/>
    </row>
    <row r="298" spans="1:7" ht="72" customHeight="1" x14ac:dyDescent="0.25">
      <c r="A298" s="16">
        <v>15.07</v>
      </c>
      <c r="B298" s="35" t="s">
        <v>282</v>
      </c>
      <c r="C298" s="12" t="s">
        <v>35</v>
      </c>
      <c r="D298" s="25"/>
      <c r="E298" s="26"/>
      <c r="F298" s="71">
        <v>0</v>
      </c>
      <c r="G298" s="77"/>
    </row>
    <row r="299" spans="1:7" ht="13.8" x14ac:dyDescent="0.25">
      <c r="A299" s="16"/>
      <c r="B299" s="35"/>
      <c r="C299" s="38"/>
      <c r="D299" s="39"/>
      <c r="E299" s="40"/>
      <c r="G299" s="77"/>
    </row>
    <row r="300" spans="1:7" ht="41.4" x14ac:dyDescent="0.25">
      <c r="A300" s="16">
        <v>15.08</v>
      </c>
      <c r="B300" s="35" t="s">
        <v>281</v>
      </c>
      <c r="C300" s="12" t="s">
        <v>35</v>
      </c>
      <c r="D300" s="25"/>
      <c r="E300" s="26"/>
      <c r="F300" s="71">
        <v>0</v>
      </c>
      <c r="G300" s="77"/>
    </row>
    <row r="301" spans="1:7" ht="13.8" x14ac:dyDescent="0.25">
      <c r="A301" s="16"/>
      <c r="B301" s="35"/>
      <c r="C301" s="38"/>
      <c r="D301" s="39"/>
      <c r="E301" s="40"/>
      <c r="G301" s="77"/>
    </row>
    <row r="302" spans="1:7" ht="13.8" x14ac:dyDescent="0.25">
      <c r="A302" s="16"/>
      <c r="B302" s="36" t="s">
        <v>114</v>
      </c>
      <c r="C302" s="38"/>
      <c r="D302" s="39"/>
      <c r="E302" s="40"/>
      <c r="G302" s="77"/>
    </row>
    <row r="303" spans="1:7" ht="74.400000000000006" customHeight="1" x14ac:dyDescent="0.25">
      <c r="A303" s="16">
        <v>15.09</v>
      </c>
      <c r="B303" s="35" t="s">
        <v>236</v>
      </c>
      <c r="C303" s="12" t="s">
        <v>159</v>
      </c>
      <c r="D303" s="25">
        <v>8</v>
      </c>
      <c r="E303" s="26"/>
      <c r="F303" s="71">
        <v>0</v>
      </c>
      <c r="G303" s="77"/>
    </row>
    <row r="304" spans="1:7" ht="13.8" x14ac:dyDescent="0.25">
      <c r="A304" s="16"/>
      <c r="B304" s="35"/>
      <c r="C304" s="38"/>
      <c r="D304" s="39"/>
      <c r="E304" s="40"/>
      <c r="G304" s="77"/>
    </row>
    <row r="305" spans="1:7" ht="41.4" x14ac:dyDescent="0.3">
      <c r="A305" s="16">
        <v>15.1</v>
      </c>
      <c r="B305" s="55" t="s">
        <v>237</v>
      </c>
      <c r="C305" s="12" t="s">
        <v>159</v>
      </c>
      <c r="D305" s="25">
        <v>8</v>
      </c>
      <c r="E305" s="26"/>
      <c r="F305" s="71">
        <v>0</v>
      </c>
      <c r="G305" s="77"/>
    </row>
    <row r="306" spans="1:7" ht="13.8" x14ac:dyDescent="0.25">
      <c r="A306" s="16"/>
      <c r="B306" s="35"/>
      <c r="C306" s="38"/>
      <c r="D306" s="39"/>
      <c r="E306" s="40"/>
      <c r="G306" s="77"/>
    </row>
    <row r="307" spans="1:7" ht="113.4" customHeight="1" x14ac:dyDescent="0.25">
      <c r="A307" s="16">
        <v>15.11</v>
      </c>
      <c r="B307" s="35" t="s">
        <v>240</v>
      </c>
      <c r="C307" s="12" t="s">
        <v>159</v>
      </c>
      <c r="D307" s="25">
        <v>1</v>
      </c>
      <c r="E307" s="26"/>
      <c r="F307" s="71">
        <v>0</v>
      </c>
      <c r="G307" s="77"/>
    </row>
    <row r="308" spans="1:7" ht="13.8" x14ac:dyDescent="0.25">
      <c r="A308" s="16"/>
      <c r="B308" s="35"/>
      <c r="C308" s="38"/>
      <c r="D308" s="39"/>
      <c r="E308" s="40"/>
      <c r="G308" s="77"/>
    </row>
    <row r="309" spans="1:7" ht="41.4" x14ac:dyDescent="0.3">
      <c r="A309" s="16">
        <v>15.12</v>
      </c>
      <c r="B309" s="55" t="s">
        <v>235</v>
      </c>
      <c r="C309" s="12" t="s">
        <v>159</v>
      </c>
      <c r="D309" s="25">
        <v>1</v>
      </c>
      <c r="E309" s="26"/>
      <c r="F309" s="71">
        <v>0</v>
      </c>
      <c r="G309" s="77"/>
    </row>
    <row r="310" spans="1:7" ht="13.8" x14ac:dyDescent="0.25">
      <c r="A310" s="16"/>
      <c r="B310" s="35"/>
      <c r="C310" s="38"/>
      <c r="D310" s="39"/>
      <c r="E310" s="40"/>
      <c r="G310" s="77"/>
    </row>
    <row r="311" spans="1:7" ht="127.2" customHeight="1" x14ac:dyDescent="0.25">
      <c r="A311" s="16">
        <v>15.13</v>
      </c>
      <c r="B311" s="35" t="s">
        <v>241</v>
      </c>
      <c r="C311" s="12" t="s">
        <v>159</v>
      </c>
      <c r="D311" s="25">
        <v>1</v>
      </c>
      <c r="E311" s="26"/>
      <c r="F311" s="71">
        <v>0</v>
      </c>
      <c r="G311" s="77"/>
    </row>
    <row r="312" spans="1:7" ht="13.8" x14ac:dyDescent="0.25">
      <c r="A312" s="16"/>
      <c r="B312" s="35"/>
      <c r="C312" s="38"/>
      <c r="D312" s="39"/>
      <c r="E312" s="40"/>
      <c r="G312" s="77"/>
    </row>
    <row r="313" spans="1:7" ht="41.4" x14ac:dyDescent="0.3">
      <c r="A313" s="16">
        <v>15.14</v>
      </c>
      <c r="B313" s="55" t="s">
        <v>242</v>
      </c>
      <c r="C313" s="12" t="s">
        <v>159</v>
      </c>
      <c r="D313" s="25">
        <v>1</v>
      </c>
      <c r="E313" s="26"/>
      <c r="F313" s="71">
        <v>0</v>
      </c>
      <c r="G313" s="77"/>
    </row>
    <row r="314" spans="1:7" ht="13.8" x14ac:dyDescent="0.25">
      <c r="A314" s="16"/>
      <c r="B314" s="35"/>
      <c r="C314" s="38"/>
      <c r="D314" s="39"/>
      <c r="E314" s="40"/>
      <c r="G314" s="77"/>
    </row>
    <row r="315" spans="1:7" ht="13.8" x14ac:dyDescent="0.25">
      <c r="A315" s="16">
        <v>15.15</v>
      </c>
      <c r="B315" s="35" t="s">
        <v>142</v>
      </c>
      <c r="C315" s="12" t="s">
        <v>35</v>
      </c>
      <c r="D315" s="25"/>
      <c r="E315" s="26"/>
      <c r="F315" s="71">
        <v>0</v>
      </c>
      <c r="G315" s="77"/>
    </row>
    <row r="316" spans="1:7" ht="13.8" x14ac:dyDescent="0.25">
      <c r="A316" s="16"/>
      <c r="B316" s="35"/>
      <c r="C316" s="38"/>
      <c r="D316" s="39"/>
      <c r="E316" s="40"/>
      <c r="G316" s="77"/>
    </row>
    <row r="317" spans="1:7" ht="41.4" x14ac:dyDescent="0.25">
      <c r="A317" s="16">
        <v>15.16</v>
      </c>
      <c r="B317" s="35" t="s">
        <v>238</v>
      </c>
      <c r="C317" s="12" t="s">
        <v>35</v>
      </c>
      <c r="D317" s="25"/>
      <c r="E317" s="26"/>
      <c r="F317" s="71">
        <v>0</v>
      </c>
      <c r="G317" s="77"/>
    </row>
    <row r="318" spans="1:7" ht="13.8" x14ac:dyDescent="0.25">
      <c r="A318" s="16"/>
      <c r="B318" s="35"/>
      <c r="C318" s="38"/>
      <c r="D318" s="39"/>
      <c r="E318" s="40"/>
      <c r="G318" s="77"/>
    </row>
    <row r="319" spans="1:7" ht="42.6" customHeight="1" x14ac:dyDescent="0.25">
      <c r="A319" s="16">
        <v>15.17</v>
      </c>
      <c r="B319" s="35" t="s">
        <v>239</v>
      </c>
      <c r="C319" s="12" t="s">
        <v>159</v>
      </c>
      <c r="D319" s="25">
        <v>6</v>
      </c>
      <c r="E319" s="26"/>
      <c r="F319" s="71">
        <v>0</v>
      </c>
      <c r="G319" s="77"/>
    </row>
    <row r="320" spans="1:7" ht="13.8" x14ac:dyDescent="0.25">
      <c r="A320" s="16"/>
      <c r="B320" s="35"/>
      <c r="C320" s="38"/>
      <c r="D320" s="39"/>
      <c r="E320" s="40"/>
      <c r="G320" s="77"/>
    </row>
    <row r="321" spans="1:7" ht="27.6" x14ac:dyDescent="0.25">
      <c r="A321" s="16">
        <v>15.18</v>
      </c>
      <c r="B321" s="35" t="s">
        <v>227</v>
      </c>
      <c r="C321" s="38" t="s">
        <v>159</v>
      </c>
      <c r="D321" s="39">
        <v>2</v>
      </c>
      <c r="E321" s="40"/>
      <c r="F321" s="71">
        <v>0</v>
      </c>
      <c r="G321" s="77"/>
    </row>
    <row r="322" spans="1:7" ht="13.8" x14ac:dyDescent="0.25">
      <c r="A322" s="16"/>
      <c r="B322" s="35"/>
      <c r="C322" s="38"/>
      <c r="D322" s="39"/>
      <c r="E322" s="40"/>
      <c r="G322" s="77"/>
    </row>
    <row r="323" spans="1:7" ht="69" x14ac:dyDescent="0.25">
      <c r="A323" s="16">
        <v>15.19</v>
      </c>
      <c r="B323" s="35" t="s">
        <v>243</v>
      </c>
      <c r="C323" s="12" t="s">
        <v>35</v>
      </c>
      <c r="D323" s="25"/>
      <c r="E323" s="26"/>
      <c r="F323" s="71">
        <v>0</v>
      </c>
      <c r="G323" s="77"/>
    </row>
    <row r="324" spans="1:7" ht="13.8" x14ac:dyDescent="0.25">
      <c r="A324" s="16"/>
      <c r="B324" s="35"/>
      <c r="C324" s="38"/>
      <c r="D324" s="39"/>
      <c r="E324" s="40"/>
      <c r="G324" s="77"/>
    </row>
    <row r="325" spans="1:7" ht="27.6" x14ac:dyDescent="0.25">
      <c r="A325" s="16">
        <v>15.2</v>
      </c>
      <c r="B325" s="35" t="s">
        <v>143</v>
      </c>
      <c r="C325" s="12" t="s">
        <v>35</v>
      </c>
      <c r="D325" s="25"/>
      <c r="E325" s="26"/>
      <c r="F325" s="71">
        <v>0</v>
      </c>
      <c r="G325" s="77"/>
    </row>
    <row r="326" spans="1:7" ht="13.8" x14ac:dyDescent="0.25">
      <c r="A326" s="16"/>
      <c r="B326" s="35"/>
      <c r="C326" s="38"/>
      <c r="D326" s="39"/>
      <c r="E326" s="40"/>
      <c r="G326" s="77"/>
    </row>
    <row r="327" spans="1:7" ht="27.6" x14ac:dyDescent="0.25">
      <c r="A327" s="16">
        <v>15.21</v>
      </c>
      <c r="B327" s="35" t="s">
        <v>144</v>
      </c>
      <c r="C327" s="12" t="s">
        <v>35</v>
      </c>
      <c r="D327" s="25"/>
      <c r="E327" s="26"/>
      <c r="F327" s="71">
        <v>0</v>
      </c>
      <c r="G327" s="77"/>
    </row>
    <row r="328" spans="1:7" ht="13.8" x14ac:dyDescent="0.25">
      <c r="A328" s="16"/>
      <c r="B328" s="35"/>
      <c r="C328" s="38"/>
      <c r="D328" s="39"/>
      <c r="E328" s="40"/>
      <c r="G328" s="77"/>
    </row>
    <row r="329" spans="1:7" ht="27.6" x14ac:dyDescent="0.25">
      <c r="A329" s="16">
        <v>15.22</v>
      </c>
      <c r="B329" s="35" t="s">
        <v>244</v>
      </c>
      <c r="C329" s="12" t="s">
        <v>35</v>
      </c>
      <c r="D329" s="25"/>
      <c r="E329" s="26"/>
      <c r="F329" s="71">
        <v>0</v>
      </c>
      <c r="G329" s="77"/>
    </row>
    <row r="330" spans="1:7" ht="13.8" x14ac:dyDescent="0.3">
      <c r="A330" s="16"/>
      <c r="B330" s="56"/>
      <c r="C330" s="38"/>
      <c r="D330" s="39"/>
      <c r="E330" s="40"/>
      <c r="G330" s="77"/>
    </row>
    <row r="331" spans="1:7" ht="27.6" x14ac:dyDescent="0.3">
      <c r="A331" s="16"/>
      <c r="B331" s="65" t="s">
        <v>245</v>
      </c>
      <c r="C331" s="38"/>
      <c r="D331" s="39"/>
      <c r="E331" s="40"/>
      <c r="G331" s="77"/>
    </row>
    <row r="332" spans="1:7" ht="13.8" x14ac:dyDescent="0.25">
      <c r="A332" s="16"/>
      <c r="B332" s="35"/>
      <c r="C332" s="38"/>
      <c r="D332" s="39"/>
      <c r="E332" s="40"/>
      <c r="G332" s="77"/>
    </row>
    <row r="333" spans="1:7" ht="115.2" customHeight="1" x14ac:dyDescent="0.25">
      <c r="A333" s="16">
        <v>15.23</v>
      </c>
      <c r="B333" s="35" t="s">
        <v>145</v>
      </c>
      <c r="C333" s="12" t="s">
        <v>35</v>
      </c>
      <c r="D333" s="25"/>
      <c r="E333" s="26"/>
      <c r="F333" s="71">
        <v>0</v>
      </c>
      <c r="G333" s="77"/>
    </row>
    <row r="334" spans="1:7" ht="13.8" x14ac:dyDescent="0.25">
      <c r="A334" s="16"/>
      <c r="B334" s="35"/>
      <c r="C334" s="38"/>
      <c r="D334" s="39"/>
      <c r="E334" s="40"/>
      <c r="G334" s="77"/>
    </row>
    <row r="335" spans="1:7" ht="13.8" x14ac:dyDescent="0.25">
      <c r="A335" s="16"/>
      <c r="B335" s="36" t="s">
        <v>115</v>
      </c>
      <c r="C335" s="38"/>
      <c r="D335" s="39"/>
      <c r="E335" s="40"/>
      <c r="G335" s="77"/>
    </row>
    <row r="336" spans="1:7" ht="165.6" x14ac:dyDescent="0.25">
      <c r="A336" s="16">
        <v>15.24</v>
      </c>
      <c r="B336" s="35" t="s">
        <v>252</v>
      </c>
      <c r="C336" s="12" t="s">
        <v>35</v>
      </c>
      <c r="D336" s="25"/>
      <c r="E336" s="26"/>
      <c r="F336" s="71">
        <v>0</v>
      </c>
      <c r="G336" s="77"/>
    </row>
    <row r="337" spans="1:7" ht="13.8" x14ac:dyDescent="0.25">
      <c r="A337" s="16"/>
      <c r="B337" s="35"/>
      <c r="C337" s="38"/>
      <c r="D337" s="39"/>
      <c r="E337" s="40"/>
      <c r="G337" s="77"/>
    </row>
    <row r="338" spans="1:7" ht="87" customHeight="1" x14ac:dyDescent="0.25">
      <c r="A338" s="16">
        <v>15.25</v>
      </c>
      <c r="B338" s="35" t="s">
        <v>250</v>
      </c>
      <c r="C338" s="12" t="s">
        <v>193</v>
      </c>
      <c r="D338" s="25">
        <v>45</v>
      </c>
      <c r="E338" s="26"/>
      <c r="F338" s="71">
        <v>0</v>
      </c>
      <c r="G338" s="77"/>
    </row>
    <row r="339" spans="1:7" ht="13.8" x14ac:dyDescent="0.25">
      <c r="A339" s="16"/>
      <c r="B339" s="35"/>
      <c r="C339" s="38"/>
      <c r="D339" s="39"/>
      <c r="E339" s="40"/>
      <c r="G339" s="77"/>
    </row>
    <row r="340" spans="1:7" ht="28.2" customHeight="1" x14ac:dyDescent="0.25">
      <c r="A340" s="16">
        <v>15.26</v>
      </c>
      <c r="B340" s="35" t="s">
        <v>246</v>
      </c>
      <c r="C340" s="12" t="s">
        <v>35</v>
      </c>
      <c r="D340" s="25"/>
      <c r="E340" s="26"/>
      <c r="F340" s="71">
        <v>0</v>
      </c>
      <c r="G340" s="77"/>
    </row>
    <row r="341" spans="1:7" ht="13.8" x14ac:dyDescent="0.25">
      <c r="A341" s="16"/>
      <c r="B341" s="35"/>
      <c r="C341" s="38"/>
      <c r="D341" s="39"/>
      <c r="E341" s="40"/>
      <c r="G341" s="77"/>
    </row>
    <row r="342" spans="1:7" ht="69" x14ac:dyDescent="0.25">
      <c r="A342" s="16">
        <v>15.27</v>
      </c>
      <c r="B342" s="35" t="s">
        <v>191</v>
      </c>
      <c r="C342" s="12" t="s">
        <v>35</v>
      </c>
      <c r="D342" s="25"/>
      <c r="E342" s="26"/>
      <c r="F342" s="71">
        <v>0</v>
      </c>
      <c r="G342" s="77"/>
    </row>
    <row r="343" spans="1:7" ht="13.8" x14ac:dyDescent="0.25">
      <c r="A343" s="16"/>
      <c r="B343" s="35"/>
      <c r="C343" s="38"/>
      <c r="D343" s="39"/>
      <c r="E343" s="40"/>
      <c r="G343" s="77"/>
    </row>
    <row r="344" spans="1:7" ht="70.8" customHeight="1" x14ac:dyDescent="0.25">
      <c r="A344" s="16">
        <v>15.28</v>
      </c>
      <c r="B344" s="35" t="s">
        <v>251</v>
      </c>
      <c r="C344" s="12" t="s">
        <v>35</v>
      </c>
      <c r="D344" s="25"/>
      <c r="E344" s="26"/>
      <c r="F344" s="71">
        <v>0</v>
      </c>
      <c r="G344" s="77"/>
    </row>
    <row r="345" spans="1:7" ht="13.8" x14ac:dyDescent="0.25">
      <c r="A345" s="16"/>
      <c r="B345" s="35"/>
      <c r="C345" s="38"/>
      <c r="D345" s="39"/>
      <c r="E345" s="40"/>
      <c r="G345" s="77"/>
    </row>
    <row r="346" spans="1:7" ht="82.8" x14ac:dyDescent="0.25">
      <c r="A346" s="16">
        <v>15.29</v>
      </c>
      <c r="B346" s="35" t="s">
        <v>253</v>
      </c>
      <c r="C346" s="12" t="s">
        <v>35</v>
      </c>
      <c r="D346" s="25"/>
      <c r="E346" s="26"/>
      <c r="F346" s="71">
        <v>0</v>
      </c>
      <c r="G346" s="77"/>
    </row>
    <row r="347" spans="1:7" ht="13.8" x14ac:dyDescent="0.25">
      <c r="A347" s="16"/>
      <c r="B347" s="35"/>
      <c r="C347" s="38"/>
      <c r="D347" s="39"/>
      <c r="E347" s="40"/>
      <c r="G347" s="77"/>
    </row>
    <row r="348" spans="1:7" ht="41.4" x14ac:dyDescent="0.25">
      <c r="A348" s="16">
        <v>15.3</v>
      </c>
      <c r="B348" s="35" t="s">
        <v>146</v>
      </c>
      <c r="C348" s="12" t="s">
        <v>35</v>
      </c>
      <c r="D348" s="25"/>
      <c r="E348" s="26"/>
      <c r="F348" s="71">
        <v>0</v>
      </c>
      <c r="G348" s="77"/>
    </row>
    <row r="349" spans="1:7" ht="13.8" x14ac:dyDescent="0.25">
      <c r="A349" s="16"/>
      <c r="B349" s="35"/>
      <c r="C349" s="38"/>
      <c r="D349" s="39"/>
      <c r="E349" s="40"/>
      <c r="G349" s="77"/>
    </row>
    <row r="350" spans="1:7" ht="57.6" customHeight="1" x14ac:dyDescent="0.25">
      <c r="A350" s="16">
        <v>15.31</v>
      </c>
      <c r="B350" s="35" t="s">
        <v>248</v>
      </c>
      <c r="C350" s="12" t="s">
        <v>35</v>
      </c>
      <c r="D350" s="25"/>
      <c r="E350" s="26"/>
      <c r="F350" s="71">
        <v>0</v>
      </c>
      <c r="G350" s="77"/>
    </row>
    <row r="351" spans="1:7" ht="13.8" x14ac:dyDescent="0.25">
      <c r="A351" s="16"/>
      <c r="B351" s="35"/>
      <c r="C351" s="38"/>
      <c r="D351" s="39"/>
      <c r="E351" s="40"/>
      <c r="G351" s="77"/>
    </row>
    <row r="352" spans="1:7" ht="69" x14ac:dyDescent="0.25">
      <c r="A352" s="16">
        <v>15.32</v>
      </c>
      <c r="B352" s="35" t="s">
        <v>247</v>
      </c>
      <c r="C352" s="12" t="s">
        <v>35</v>
      </c>
      <c r="D352" s="25"/>
      <c r="E352" s="26"/>
      <c r="F352" s="71">
        <v>0</v>
      </c>
      <c r="G352" s="77"/>
    </row>
    <row r="353" spans="1:7" ht="13.8" x14ac:dyDescent="0.25">
      <c r="A353" s="16"/>
      <c r="B353" s="35"/>
      <c r="C353" s="38"/>
      <c r="D353" s="39"/>
      <c r="E353" s="40"/>
      <c r="G353" s="77"/>
    </row>
    <row r="354" spans="1:7" ht="27.6" x14ac:dyDescent="0.25">
      <c r="A354" s="16">
        <v>15.33</v>
      </c>
      <c r="B354" s="35" t="s">
        <v>149</v>
      </c>
      <c r="C354" s="12" t="s">
        <v>35</v>
      </c>
      <c r="D354" s="25"/>
      <c r="E354" s="26"/>
      <c r="F354" s="71">
        <v>0</v>
      </c>
      <c r="G354" s="77"/>
    </row>
    <row r="355" spans="1:7" ht="13.8" x14ac:dyDescent="0.25">
      <c r="A355" s="16"/>
      <c r="B355" s="35"/>
      <c r="C355" s="38"/>
      <c r="D355" s="39"/>
      <c r="E355" s="40"/>
      <c r="G355" s="77"/>
    </row>
    <row r="356" spans="1:7" ht="98.4" customHeight="1" x14ac:dyDescent="0.25">
      <c r="A356" s="16">
        <v>15.34</v>
      </c>
      <c r="B356" s="35" t="s">
        <v>249</v>
      </c>
      <c r="C356" s="12" t="s">
        <v>159</v>
      </c>
      <c r="D356" s="25">
        <v>13</v>
      </c>
      <c r="E356" s="26"/>
      <c r="F356" s="71">
        <v>0</v>
      </c>
      <c r="G356" s="77"/>
    </row>
    <row r="357" spans="1:7" ht="13.8" x14ac:dyDescent="0.25">
      <c r="A357" s="16"/>
      <c r="B357" s="35"/>
      <c r="C357" s="38"/>
      <c r="D357" s="39"/>
      <c r="E357" s="40"/>
      <c r="G357" s="77"/>
    </row>
    <row r="358" spans="1:7" ht="27.6" x14ac:dyDescent="0.25">
      <c r="A358" s="16">
        <v>15.35</v>
      </c>
      <c r="B358" s="35" t="s">
        <v>254</v>
      </c>
      <c r="C358" s="12" t="s">
        <v>35</v>
      </c>
      <c r="D358" s="25"/>
      <c r="E358" s="26"/>
      <c r="F358" s="71">
        <v>0</v>
      </c>
      <c r="G358" s="77"/>
    </row>
    <row r="359" spans="1:7" ht="13.8" x14ac:dyDescent="0.25">
      <c r="A359" s="16"/>
      <c r="B359" s="35"/>
      <c r="C359" s="38"/>
      <c r="D359" s="39"/>
      <c r="E359" s="40"/>
      <c r="G359" s="77"/>
    </row>
    <row r="360" spans="1:7" ht="13.8" x14ac:dyDescent="0.25">
      <c r="A360" s="16"/>
      <c r="B360" s="36" t="s">
        <v>185</v>
      </c>
      <c r="C360" s="38"/>
      <c r="D360" s="39"/>
      <c r="E360" s="40"/>
      <c r="G360" s="77"/>
    </row>
    <row r="361" spans="1:7" ht="55.8" customHeight="1" x14ac:dyDescent="0.25">
      <c r="A361" s="16">
        <v>15.36</v>
      </c>
      <c r="B361" s="35" t="s">
        <v>255</v>
      </c>
      <c r="C361" s="12" t="s">
        <v>35</v>
      </c>
      <c r="D361" s="39"/>
      <c r="E361" s="40"/>
      <c r="F361" s="71">
        <v>0</v>
      </c>
      <c r="G361" s="77"/>
    </row>
    <row r="362" spans="1:7" ht="13.8" x14ac:dyDescent="0.25">
      <c r="A362" s="16"/>
      <c r="B362" s="35"/>
      <c r="C362" s="38"/>
      <c r="D362" s="39"/>
      <c r="E362" s="40"/>
      <c r="G362" s="77"/>
    </row>
    <row r="363" spans="1:7" ht="41.4" x14ac:dyDescent="0.25">
      <c r="A363" s="16">
        <v>15.37</v>
      </c>
      <c r="B363" s="35" t="s">
        <v>257</v>
      </c>
      <c r="C363" s="12" t="s">
        <v>193</v>
      </c>
      <c r="D363" s="25">
        <v>210</v>
      </c>
      <c r="E363" s="26"/>
      <c r="F363" s="71">
        <v>0</v>
      </c>
      <c r="G363" s="77"/>
    </row>
    <row r="364" spans="1:7" ht="13.8" x14ac:dyDescent="0.25">
      <c r="A364" s="16"/>
      <c r="B364" s="35"/>
      <c r="C364" s="38"/>
      <c r="D364" s="39"/>
      <c r="E364" s="40"/>
      <c r="G364" s="77"/>
    </row>
    <row r="365" spans="1:7" ht="17.399999999999999" customHeight="1" x14ac:dyDescent="0.25">
      <c r="A365" s="16">
        <v>15.38</v>
      </c>
      <c r="B365" s="35" t="s">
        <v>150</v>
      </c>
      <c r="C365" s="12" t="s">
        <v>159</v>
      </c>
      <c r="D365" s="25">
        <v>210</v>
      </c>
      <c r="E365" s="26"/>
      <c r="F365" s="71">
        <v>0</v>
      </c>
      <c r="G365" s="77"/>
    </row>
    <row r="366" spans="1:7" ht="13.8" x14ac:dyDescent="0.25">
      <c r="A366" s="16"/>
      <c r="B366" s="35"/>
      <c r="C366" s="38"/>
      <c r="D366" s="39"/>
      <c r="E366" s="40"/>
      <c r="G366" s="77"/>
    </row>
    <row r="367" spans="1:7" ht="13.8" x14ac:dyDescent="0.25">
      <c r="A367" s="16">
        <v>15.39</v>
      </c>
      <c r="B367" s="35" t="s">
        <v>151</v>
      </c>
      <c r="C367" s="12" t="s">
        <v>159</v>
      </c>
      <c r="D367" s="25">
        <v>42</v>
      </c>
      <c r="E367" s="26"/>
      <c r="F367" s="71">
        <v>0</v>
      </c>
      <c r="G367" s="77"/>
    </row>
    <row r="368" spans="1:7" ht="13.8" x14ac:dyDescent="0.25">
      <c r="A368" s="16"/>
      <c r="B368" s="35"/>
      <c r="C368" s="12"/>
      <c r="D368" s="25"/>
      <c r="E368" s="26"/>
      <c r="G368" s="77"/>
    </row>
    <row r="369" spans="1:7" ht="27.6" x14ac:dyDescent="0.25">
      <c r="A369" s="16">
        <v>15.4</v>
      </c>
      <c r="B369" s="35" t="s">
        <v>186</v>
      </c>
      <c r="C369" s="12" t="s">
        <v>35</v>
      </c>
      <c r="D369" s="25"/>
      <c r="E369" s="26"/>
      <c r="F369" s="71">
        <v>0</v>
      </c>
      <c r="G369" s="77"/>
    </row>
    <row r="370" spans="1:7" ht="13.8" x14ac:dyDescent="0.25">
      <c r="A370" s="16"/>
      <c r="B370" s="35"/>
      <c r="C370" s="12"/>
      <c r="D370" s="25"/>
      <c r="E370" s="26"/>
      <c r="G370" s="77"/>
    </row>
    <row r="371" spans="1:7" ht="42.6" x14ac:dyDescent="0.25">
      <c r="A371" s="16">
        <v>15.41</v>
      </c>
      <c r="B371" s="35" t="s">
        <v>192</v>
      </c>
      <c r="C371" s="12" t="s">
        <v>35</v>
      </c>
      <c r="D371" s="25"/>
      <c r="E371" s="26"/>
      <c r="F371" s="71">
        <v>0</v>
      </c>
      <c r="G371" s="77"/>
    </row>
    <row r="372" spans="1:7" ht="13.8" x14ac:dyDescent="0.25">
      <c r="A372" s="16"/>
      <c r="B372" s="35"/>
      <c r="C372" s="12"/>
      <c r="D372" s="25"/>
      <c r="E372" s="26"/>
      <c r="F372" s="46"/>
      <c r="G372" s="77"/>
    </row>
    <row r="373" spans="1:7" ht="27.6" x14ac:dyDescent="0.25">
      <c r="A373" s="16">
        <v>15.42</v>
      </c>
      <c r="B373" s="35" t="s">
        <v>205</v>
      </c>
      <c r="C373" s="12" t="s">
        <v>159</v>
      </c>
      <c r="D373" s="25">
        <v>24</v>
      </c>
      <c r="E373" s="26"/>
      <c r="F373" s="71">
        <v>0</v>
      </c>
      <c r="G373" s="77"/>
    </row>
    <row r="374" spans="1:7" ht="13.8" x14ac:dyDescent="0.25">
      <c r="A374" s="16"/>
      <c r="B374" s="35"/>
      <c r="C374" s="12"/>
      <c r="D374" s="25"/>
      <c r="E374" s="26"/>
      <c r="F374" s="46"/>
      <c r="G374" s="77"/>
    </row>
    <row r="375" spans="1:7" ht="27.6" x14ac:dyDescent="0.25">
      <c r="A375" s="16" t="s">
        <v>259</v>
      </c>
      <c r="B375" s="35" t="s">
        <v>258</v>
      </c>
      <c r="C375" s="12" t="s">
        <v>193</v>
      </c>
      <c r="D375" s="25">
        <v>200</v>
      </c>
      <c r="E375" s="26"/>
      <c r="F375" s="71">
        <v>0</v>
      </c>
      <c r="G375" s="77"/>
    </row>
    <row r="376" spans="1:7" ht="13.8" x14ac:dyDescent="0.25">
      <c r="A376" s="16"/>
      <c r="B376" s="35"/>
      <c r="C376" s="38"/>
      <c r="D376" s="39"/>
      <c r="E376" s="40"/>
      <c r="G376" s="77"/>
    </row>
    <row r="377" spans="1:7" ht="41.4" x14ac:dyDescent="0.25">
      <c r="A377" s="16">
        <v>15.44</v>
      </c>
      <c r="B377" s="35" t="s">
        <v>198</v>
      </c>
      <c r="C377" s="12" t="s">
        <v>159</v>
      </c>
      <c r="D377" s="25">
        <v>11</v>
      </c>
      <c r="E377" s="26"/>
      <c r="F377" s="71">
        <v>0</v>
      </c>
      <c r="G377" s="77"/>
    </row>
    <row r="378" spans="1:7" ht="13.8" x14ac:dyDescent="0.25">
      <c r="A378" s="16"/>
      <c r="B378" s="35"/>
      <c r="C378" s="38"/>
      <c r="D378" s="39"/>
      <c r="E378" s="40"/>
      <c r="G378" s="77"/>
    </row>
    <row r="379" spans="1:7" ht="13.8" x14ac:dyDescent="0.25">
      <c r="A379" s="16">
        <v>15.45</v>
      </c>
      <c r="B379" s="35" t="s">
        <v>260</v>
      </c>
      <c r="C379" s="38" t="s">
        <v>159</v>
      </c>
      <c r="D379" s="39">
        <v>8</v>
      </c>
      <c r="E379" s="40"/>
      <c r="F379" s="71">
        <v>0</v>
      </c>
      <c r="G379" s="77"/>
    </row>
    <row r="380" spans="1:7" ht="13.8" x14ac:dyDescent="0.25">
      <c r="A380" s="16"/>
      <c r="B380" s="35"/>
      <c r="C380" s="38"/>
      <c r="D380" s="39"/>
      <c r="E380" s="40"/>
      <c r="F380" s="46"/>
      <c r="G380" s="77"/>
    </row>
    <row r="381" spans="1:7" ht="14.4" customHeight="1" x14ac:dyDescent="0.25">
      <c r="A381" s="16">
        <v>15.46</v>
      </c>
      <c r="B381" s="35" t="s">
        <v>261</v>
      </c>
      <c r="C381" s="38" t="s">
        <v>159</v>
      </c>
      <c r="D381" s="39">
        <v>2</v>
      </c>
      <c r="E381" s="40"/>
      <c r="F381" s="71">
        <v>0</v>
      </c>
      <c r="G381" s="77"/>
    </row>
    <row r="382" spans="1:7" ht="13.8" x14ac:dyDescent="0.25">
      <c r="A382" s="16"/>
      <c r="B382" s="35"/>
      <c r="C382" s="38"/>
      <c r="D382" s="39"/>
      <c r="E382" s="40"/>
      <c r="F382" s="46"/>
      <c r="G382" s="77"/>
    </row>
    <row r="383" spans="1:7" ht="41.4" x14ac:dyDescent="0.25">
      <c r="A383" s="16">
        <v>15.47</v>
      </c>
      <c r="B383" s="35" t="s">
        <v>262</v>
      </c>
      <c r="C383" s="12" t="s">
        <v>35</v>
      </c>
      <c r="D383" s="25"/>
      <c r="E383" s="26"/>
      <c r="F383" s="71">
        <v>0</v>
      </c>
      <c r="G383" s="77"/>
    </row>
    <row r="384" spans="1:7" ht="13.8" x14ac:dyDescent="0.25">
      <c r="A384" s="16"/>
      <c r="B384" s="35"/>
      <c r="C384" s="12"/>
      <c r="D384" s="25"/>
      <c r="E384" s="26"/>
      <c r="F384" s="6"/>
      <c r="G384" s="77"/>
    </row>
    <row r="385" spans="1:7" ht="13.8" x14ac:dyDescent="0.25">
      <c r="A385" s="16"/>
      <c r="B385" s="36" t="s">
        <v>187</v>
      </c>
      <c r="C385" s="12"/>
      <c r="D385" s="25"/>
      <c r="E385" s="26"/>
      <c r="F385" s="6"/>
      <c r="G385" s="77"/>
    </row>
    <row r="386" spans="1:7" ht="43.2" customHeight="1" x14ac:dyDescent="0.25">
      <c r="A386" s="16">
        <v>15.48</v>
      </c>
      <c r="B386" s="35" t="s">
        <v>190</v>
      </c>
      <c r="C386" s="12" t="s">
        <v>159</v>
      </c>
      <c r="D386" s="25">
        <v>22</v>
      </c>
      <c r="E386" s="26"/>
      <c r="F386" s="71">
        <v>0</v>
      </c>
      <c r="G386" s="77"/>
    </row>
    <row r="387" spans="1:7" ht="13.8" x14ac:dyDescent="0.25">
      <c r="A387" s="16"/>
      <c r="B387" s="35"/>
      <c r="C387" s="12"/>
      <c r="D387" s="25"/>
      <c r="E387" s="26"/>
      <c r="F387" s="6"/>
      <c r="G387" s="77"/>
    </row>
    <row r="388" spans="1:7" ht="55.2" x14ac:dyDescent="0.25">
      <c r="A388" s="16">
        <v>15.49</v>
      </c>
      <c r="B388" s="35" t="s">
        <v>189</v>
      </c>
      <c r="C388" s="12" t="s">
        <v>159</v>
      </c>
      <c r="D388" s="25">
        <v>4</v>
      </c>
      <c r="E388" s="26"/>
      <c r="F388" s="71">
        <v>0</v>
      </c>
      <c r="G388" s="77"/>
    </row>
    <row r="389" spans="1:7" ht="13.8" x14ac:dyDescent="0.25">
      <c r="A389" s="16"/>
      <c r="B389" s="35"/>
      <c r="C389" s="12"/>
      <c r="D389" s="25"/>
      <c r="E389" s="26"/>
      <c r="F389" s="6"/>
      <c r="G389" s="77"/>
    </row>
    <row r="390" spans="1:7" ht="69" x14ac:dyDescent="0.25">
      <c r="A390" s="16">
        <v>15.5</v>
      </c>
      <c r="B390" s="35" t="s">
        <v>196</v>
      </c>
      <c r="C390" s="12" t="s">
        <v>35</v>
      </c>
      <c r="D390" s="39"/>
      <c r="E390" s="40"/>
      <c r="F390" s="71">
        <v>0</v>
      </c>
      <c r="G390" s="77"/>
    </row>
    <row r="391" spans="1:7" ht="13.8" x14ac:dyDescent="0.25">
      <c r="A391" s="16"/>
      <c r="B391" s="35"/>
      <c r="C391" s="12"/>
      <c r="D391" s="39"/>
      <c r="E391" s="40"/>
      <c r="F391" s="6"/>
      <c r="G391" s="77"/>
    </row>
    <row r="392" spans="1:7" ht="13.8" x14ac:dyDescent="0.25">
      <c r="A392" s="16"/>
      <c r="B392" s="36" t="s">
        <v>164</v>
      </c>
      <c r="C392" s="38"/>
      <c r="D392" s="39"/>
      <c r="E392" s="40"/>
      <c r="G392" s="77"/>
    </row>
    <row r="393" spans="1:7" ht="27.6" x14ac:dyDescent="0.25">
      <c r="A393" s="16">
        <v>15.51</v>
      </c>
      <c r="B393" s="35" t="s">
        <v>184</v>
      </c>
      <c r="C393" s="12" t="s">
        <v>35</v>
      </c>
      <c r="D393" s="39"/>
      <c r="E393" s="40"/>
      <c r="F393" s="71">
        <v>0</v>
      </c>
      <c r="G393" s="77"/>
    </row>
    <row r="394" spans="1:7" ht="13.8" x14ac:dyDescent="0.25">
      <c r="A394" s="16"/>
      <c r="B394" s="35"/>
      <c r="C394" s="38"/>
      <c r="D394" s="39"/>
      <c r="E394" s="40"/>
      <c r="G394" s="77"/>
    </row>
    <row r="395" spans="1:7" ht="41.4" x14ac:dyDescent="0.25">
      <c r="A395" s="16">
        <v>15.52</v>
      </c>
      <c r="B395" s="35" t="s">
        <v>163</v>
      </c>
      <c r="C395" s="38" t="s">
        <v>159</v>
      </c>
      <c r="D395" s="39">
        <v>8</v>
      </c>
      <c r="E395" s="40"/>
      <c r="F395" s="71">
        <v>0</v>
      </c>
      <c r="G395" s="77"/>
    </row>
    <row r="396" spans="1:7" ht="13.8" x14ac:dyDescent="0.25">
      <c r="A396" s="16"/>
      <c r="B396" s="35"/>
      <c r="C396" s="38"/>
      <c r="D396" s="39"/>
      <c r="E396" s="40"/>
      <c r="G396" s="77"/>
    </row>
    <row r="397" spans="1:7" ht="27.6" customHeight="1" x14ac:dyDescent="0.25">
      <c r="A397" s="16">
        <v>15.53</v>
      </c>
      <c r="B397" s="35" t="s">
        <v>263</v>
      </c>
      <c r="C397" s="38" t="s">
        <v>159</v>
      </c>
      <c r="D397" s="39">
        <v>6</v>
      </c>
      <c r="E397" s="40"/>
      <c r="F397" s="71">
        <v>0</v>
      </c>
      <c r="G397" s="77"/>
    </row>
    <row r="398" spans="1:7" ht="13.8" x14ac:dyDescent="0.25">
      <c r="A398" s="16"/>
      <c r="B398" s="35"/>
      <c r="C398" s="38"/>
      <c r="D398" s="39"/>
      <c r="E398" s="40"/>
      <c r="G398" s="77"/>
    </row>
    <row r="399" spans="1:7" ht="41.4" x14ac:dyDescent="0.25">
      <c r="A399" s="16">
        <v>15.54</v>
      </c>
      <c r="B399" s="35" t="s">
        <v>162</v>
      </c>
      <c r="C399" s="38" t="s">
        <v>159</v>
      </c>
      <c r="D399" s="39">
        <v>24</v>
      </c>
      <c r="E399" s="40"/>
      <c r="F399" s="71">
        <v>0</v>
      </c>
      <c r="G399" s="77"/>
    </row>
    <row r="400" spans="1:7" ht="13.8" x14ac:dyDescent="0.25">
      <c r="A400" s="16"/>
      <c r="B400" s="35"/>
      <c r="C400" s="38"/>
      <c r="D400" s="39"/>
      <c r="E400" s="40"/>
      <c r="G400" s="77"/>
    </row>
    <row r="401" spans="1:7" ht="27.6" x14ac:dyDescent="0.25">
      <c r="A401" s="16">
        <v>15.55</v>
      </c>
      <c r="B401" s="35" t="s">
        <v>166</v>
      </c>
      <c r="C401" s="38" t="s">
        <v>159</v>
      </c>
      <c r="D401" s="39">
        <v>4</v>
      </c>
      <c r="E401" s="40"/>
      <c r="F401" s="71">
        <v>0</v>
      </c>
      <c r="G401" s="77"/>
    </row>
    <row r="402" spans="1:7" ht="13.8" x14ac:dyDescent="0.25">
      <c r="A402" s="16"/>
      <c r="B402" s="35"/>
      <c r="C402" s="38"/>
      <c r="D402" s="39"/>
      <c r="E402" s="40"/>
      <c r="G402" s="77"/>
    </row>
    <row r="403" spans="1:7" ht="13.8" x14ac:dyDescent="0.25">
      <c r="A403" s="16">
        <v>15.56</v>
      </c>
      <c r="B403" s="35" t="s">
        <v>165</v>
      </c>
      <c r="C403" s="12" t="s">
        <v>35</v>
      </c>
      <c r="D403" s="25"/>
      <c r="E403" s="26"/>
      <c r="F403" s="71">
        <v>0</v>
      </c>
      <c r="G403" s="77"/>
    </row>
    <row r="404" spans="1:7" ht="13.8" x14ac:dyDescent="0.25">
      <c r="A404" s="16"/>
      <c r="B404" s="35"/>
      <c r="C404" s="38"/>
      <c r="D404" s="39"/>
      <c r="E404" s="40"/>
      <c r="G404" s="77"/>
    </row>
    <row r="405" spans="1:7" ht="13.8" x14ac:dyDescent="0.25">
      <c r="A405" s="16"/>
      <c r="B405" s="36" t="s">
        <v>111</v>
      </c>
      <c r="C405" s="38"/>
      <c r="D405" s="39"/>
      <c r="E405" s="40"/>
      <c r="G405" s="77"/>
    </row>
    <row r="406" spans="1:7" ht="41.4" x14ac:dyDescent="0.25">
      <c r="A406" s="16">
        <v>15.57</v>
      </c>
      <c r="B406" s="35" t="s">
        <v>112</v>
      </c>
      <c r="C406" s="12" t="s">
        <v>35</v>
      </c>
      <c r="D406" s="25"/>
      <c r="E406" s="26"/>
      <c r="F406" s="71">
        <v>0</v>
      </c>
      <c r="G406" s="77"/>
    </row>
    <row r="407" spans="1:7" ht="13.8" x14ac:dyDescent="0.25">
      <c r="A407" s="16"/>
      <c r="B407" s="35"/>
      <c r="C407" s="38"/>
      <c r="D407" s="39"/>
      <c r="E407" s="40"/>
      <c r="G407" s="77"/>
    </row>
    <row r="408" spans="1:7" ht="27.6" x14ac:dyDescent="0.25">
      <c r="A408" s="16">
        <v>15.58</v>
      </c>
      <c r="B408" s="35" t="s">
        <v>113</v>
      </c>
      <c r="C408" s="12" t="s">
        <v>35</v>
      </c>
      <c r="D408" s="25"/>
      <c r="E408" s="26"/>
      <c r="F408" s="71">
        <v>0</v>
      </c>
      <c r="G408" s="77"/>
    </row>
    <row r="409" spans="1:7" ht="13.8" x14ac:dyDescent="0.25">
      <c r="A409" s="16"/>
      <c r="B409" s="35"/>
      <c r="C409" s="38"/>
      <c r="D409" s="39"/>
      <c r="E409" s="40"/>
      <c r="G409" s="77"/>
    </row>
    <row r="410" spans="1:7" ht="13.8" x14ac:dyDescent="0.25">
      <c r="A410" s="16"/>
      <c r="B410" s="36" t="s">
        <v>155</v>
      </c>
      <c r="G410" s="77"/>
    </row>
    <row r="411" spans="1:7" ht="41.4" x14ac:dyDescent="0.25">
      <c r="A411" s="16">
        <v>15.59</v>
      </c>
      <c r="B411" s="35" t="s">
        <v>195</v>
      </c>
      <c r="C411" s="12" t="s">
        <v>159</v>
      </c>
      <c r="D411" s="25">
        <v>56</v>
      </c>
      <c r="E411" s="26"/>
      <c r="F411" s="71">
        <v>0</v>
      </c>
      <c r="G411" s="77"/>
    </row>
    <row r="412" spans="1:7" ht="13.8" x14ac:dyDescent="0.25">
      <c r="A412" s="16"/>
      <c r="B412" s="35"/>
      <c r="G412" s="77"/>
    </row>
    <row r="413" spans="1:7" ht="55.2" x14ac:dyDescent="0.25">
      <c r="A413" s="16">
        <v>15.6</v>
      </c>
      <c r="B413" s="35" t="s">
        <v>194</v>
      </c>
      <c r="C413" s="12" t="s">
        <v>159</v>
      </c>
      <c r="D413" s="25">
        <v>7</v>
      </c>
      <c r="E413" s="26"/>
      <c r="F413" s="71">
        <v>0</v>
      </c>
      <c r="G413" s="77"/>
    </row>
    <row r="414" spans="1:7" ht="13.8" x14ac:dyDescent="0.25">
      <c r="A414" s="16"/>
      <c r="B414" s="35"/>
      <c r="G414" s="77"/>
    </row>
    <row r="415" spans="1:7" ht="55.2" x14ac:dyDescent="0.25">
      <c r="A415" s="16">
        <v>15.61</v>
      </c>
      <c r="B415" s="35" t="s">
        <v>188</v>
      </c>
      <c r="C415" s="12" t="s">
        <v>159</v>
      </c>
      <c r="D415" s="25">
        <v>16</v>
      </c>
      <c r="E415" s="26"/>
      <c r="F415" s="71">
        <v>0</v>
      </c>
      <c r="G415" s="77"/>
    </row>
    <row r="416" spans="1:7" ht="13.8" x14ac:dyDescent="0.25">
      <c r="A416" s="16"/>
      <c r="B416" s="35"/>
      <c r="G416" s="77"/>
    </row>
    <row r="417" spans="1:7" ht="41.4" x14ac:dyDescent="0.25">
      <c r="A417" s="16">
        <v>15.62</v>
      </c>
      <c r="B417" s="35" t="s">
        <v>197</v>
      </c>
      <c r="C417" s="12" t="s">
        <v>159</v>
      </c>
      <c r="D417" s="25">
        <v>9</v>
      </c>
      <c r="E417" s="26"/>
      <c r="F417" s="71">
        <v>0</v>
      </c>
      <c r="G417" s="77"/>
    </row>
    <row r="418" spans="1:7" ht="13.8" x14ac:dyDescent="0.25">
      <c r="A418" s="16"/>
      <c r="B418" s="35"/>
      <c r="G418" s="77"/>
    </row>
    <row r="419" spans="1:7" ht="44.4" customHeight="1" x14ac:dyDescent="0.25">
      <c r="A419" s="16">
        <v>15.63</v>
      </c>
      <c r="B419" s="35" t="s">
        <v>264</v>
      </c>
      <c r="C419" s="12" t="s">
        <v>159</v>
      </c>
      <c r="D419" s="25">
        <v>6</v>
      </c>
      <c r="E419" s="26"/>
      <c r="F419" s="71">
        <v>0</v>
      </c>
      <c r="G419" s="77"/>
    </row>
    <row r="420" spans="1:7" ht="13.8" x14ac:dyDescent="0.25">
      <c r="A420" s="16"/>
      <c r="B420" s="35"/>
      <c r="G420" s="77"/>
    </row>
    <row r="421" spans="1:7" ht="27.6" x14ac:dyDescent="0.25">
      <c r="A421" s="16">
        <v>15.64</v>
      </c>
      <c r="B421" s="35" t="s">
        <v>265</v>
      </c>
      <c r="C421" s="12" t="s">
        <v>35</v>
      </c>
      <c r="D421" s="25"/>
      <c r="E421" s="26"/>
      <c r="F421" s="71">
        <v>0</v>
      </c>
      <c r="G421" s="77"/>
    </row>
    <row r="422" spans="1:7" ht="13.8" x14ac:dyDescent="0.25">
      <c r="A422" s="16"/>
      <c r="B422" s="35"/>
      <c r="G422" s="77"/>
    </row>
    <row r="423" spans="1:7" ht="13.8" x14ac:dyDescent="0.25">
      <c r="A423" s="16"/>
      <c r="B423" s="36" t="s">
        <v>157</v>
      </c>
      <c r="G423" s="77"/>
    </row>
    <row r="424" spans="1:7" ht="27.6" x14ac:dyDescent="0.25">
      <c r="A424" s="16">
        <v>15.65</v>
      </c>
      <c r="B424" s="35" t="s">
        <v>267</v>
      </c>
      <c r="C424" s="12" t="s">
        <v>35</v>
      </c>
      <c r="D424" s="25"/>
      <c r="E424" s="26"/>
      <c r="F424" s="71">
        <v>0</v>
      </c>
      <c r="G424" s="77"/>
    </row>
    <row r="425" spans="1:7" ht="13.8" x14ac:dyDescent="0.25">
      <c r="A425" s="16"/>
      <c r="B425" s="35"/>
      <c r="G425" s="77"/>
    </row>
    <row r="426" spans="1:7" ht="27.6" x14ac:dyDescent="0.25">
      <c r="A426" s="16">
        <v>15.66</v>
      </c>
      <c r="B426" s="35" t="s">
        <v>158</v>
      </c>
      <c r="C426" s="12" t="s">
        <v>35</v>
      </c>
      <c r="D426" s="25"/>
      <c r="E426" s="26"/>
      <c r="F426" s="71">
        <v>0</v>
      </c>
      <c r="G426" s="77"/>
    </row>
    <row r="427" spans="1:7" ht="13.8" x14ac:dyDescent="0.25">
      <c r="A427" s="16"/>
      <c r="B427" s="35"/>
      <c r="C427" s="12"/>
      <c r="D427" s="25"/>
      <c r="E427" s="26"/>
      <c r="G427" s="77"/>
    </row>
    <row r="428" spans="1:7" ht="30" customHeight="1" x14ac:dyDescent="0.25">
      <c r="A428" s="16">
        <v>15.67</v>
      </c>
      <c r="B428" s="35" t="s">
        <v>300</v>
      </c>
      <c r="C428" s="12" t="s">
        <v>35</v>
      </c>
      <c r="D428" s="25"/>
      <c r="E428" s="26"/>
      <c r="F428" s="71">
        <v>0</v>
      </c>
      <c r="G428" s="77"/>
    </row>
    <row r="429" spans="1:7" ht="13.8" x14ac:dyDescent="0.25">
      <c r="A429" s="16"/>
      <c r="B429" s="35"/>
      <c r="C429" s="12"/>
      <c r="D429" s="25"/>
      <c r="E429" s="26"/>
      <c r="G429" s="77"/>
    </row>
    <row r="430" spans="1:7" ht="27.6" x14ac:dyDescent="0.25">
      <c r="A430" s="16">
        <v>15.68</v>
      </c>
      <c r="B430" s="35" t="s">
        <v>160</v>
      </c>
      <c r="C430" s="12" t="s">
        <v>35</v>
      </c>
      <c r="D430" s="25"/>
      <c r="E430" s="26"/>
      <c r="F430" s="71">
        <v>0</v>
      </c>
      <c r="G430" s="77"/>
    </row>
    <row r="431" spans="1:7" ht="13.8" x14ac:dyDescent="0.25">
      <c r="A431" s="16"/>
      <c r="B431" s="35"/>
      <c r="C431" s="12"/>
      <c r="D431" s="25"/>
      <c r="E431" s="26"/>
      <c r="G431" s="77"/>
    </row>
    <row r="432" spans="1:7" ht="27.6" x14ac:dyDescent="0.25">
      <c r="A432" s="16">
        <v>15.69</v>
      </c>
      <c r="B432" s="35" t="s">
        <v>161</v>
      </c>
      <c r="C432" s="12" t="s">
        <v>35</v>
      </c>
      <c r="D432" s="25"/>
      <c r="E432" s="26"/>
      <c r="F432" s="71">
        <v>0</v>
      </c>
      <c r="G432" s="77"/>
    </row>
    <row r="433" spans="1:7" ht="13.8" x14ac:dyDescent="0.25">
      <c r="A433" s="16"/>
      <c r="B433" s="66"/>
      <c r="C433" s="12"/>
      <c r="D433" s="25"/>
      <c r="E433" s="26"/>
      <c r="G433" s="77"/>
    </row>
    <row r="434" spans="1:7" ht="55.2" x14ac:dyDescent="0.25">
      <c r="A434" s="16">
        <v>15.7</v>
      </c>
      <c r="B434" s="35" t="s">
        <v>268</v>
      </c>
      <c r="C434" s="12" t="s">
        <v>35</v>
      </c>
      <c r="D434" s="25"/>
      <c r="E434" s="26"/>
      <c r="F434" s="71">
        <v>0</v>
      </c>
      <c r="G434" s="77"/>
    </row>
    <row r="435" spans="1:7" ht="13.8" x14ac:dyDescent="0.25">
      <c r="A435" s="16"/>
      <c r="B435" s="35"/>
      <c r="C435" s="12"/>
      <c r="D435" s="25"/>
      <c r="E435" s="26"/>
      <c r="G435" s="77"/>
    </row>
    <row r="436" spans="1:7" ht="27.6" x14ac:dyDescent="0.25">
      <c r="A436" s="16">
        <v>15.71</v>
      </c>
      <c r="B436" s="35" t="s">
        <v>269</v>
      </c>
      <c r="C436" s="12" t="s">
        <v>35</v>
      </c>
      <c r="D436" s="25"/>
      <c r="E436" s="26"/>
      <c r="F436" s="71">
        <v>0</v>
      </c>
      <c r="G436" s="77"/>
    </row>
    <row r="437" spans="1:7" ht="13.8" x14ac:dyDescent="0.25">
      <c r="A437" s="16"/>
      <c r="B437" s="35"/>
      <c r="G437" s="77"/>
    </row>
    <row r="438" spans="1:7" ht="13.8" x14ac:dyDescent="0.25">
      <c r="A438" s="16">
        <v>15.72</v>
      </c>
      <c r="B438" s="35" t="s">
        <v>200</v>
      </c>
      <c r="C438" s="12" t="s">
        <v>35</v>
      </c>
      <c r="D438" s="25"/>
      <c r="E438" s="26"/>
      <c r="F438" s="71">
        <v>0</v>
      </c>
      <c r="G438" s="77"/>
    </row>
    <row r="439" spans="1:7" ht="13.8" x14ac:dyDescent="0.25">
      <c r="A439" s="16"/>
      <c r="B439" s="35"/>
      <c r="G439" s="77"/>
    </row>
    <row r="440" spans="1:7" ht="41.4" x14ac:dyDescent="0.25">
      <c r="A440" s="16">
        <v>15.73</v>
      </c>
      <c r="B440" s="35" t="s">
        <v>266</v>
      </c>
      <c r="C440" s="12" t="s">
        <v>35</v>
      </c>
      <c r="D440" s="25"/>
      <c r="E440" s="26"/>
      <c r="F440" s="71">
        <v>0</v>
      </c>
      <c r="G440" s="77"/>
    </row>
    <row r="441" spans="1:7" ht="13.8" x14ac:dyDescent="0.25">
      <c r="A441" s="16"/>
      <c r="B441" s="35"/>
      <c r="G441" s="77"/>
    </row>
    <row r="442" spans="1:7" ht="13.8" x14ac:dyDescent="0.25">
      <c r="A442" s="16">
        <v>15.74</v>
      </c>
      <c r="B442" s="35" t="s">
        <v>201</v>
      </c>
      <c r="C442" s="12" t="s">
        <v>35</v>
      </c>
      <c r="D442" s="25"/>
      <c r="E442" s="26"/>
      <c r="F442" s="71">
        <v>0</v>
      </c>
      <c r="G442" s="77"/>
    </row>
    <row r="443" spans="1:7" ht="13.8" x14ac:dyDescent="0.25">
      <c r="A443" s="16"/>
      <c r="B443" s="35"/>
      <c r="G443" s="77"/>
    </row>
    <row r="444" spans="1:7" ht="13.8" x14ac:dyDescent="0.25">
      <c r="A444" s="16"/>
      <c r="B444" s="36" t="s">
        <v>202</v>
      </c>
      <c r="G444" s="77"/>
    </row>
    <row r="445" spans="1:7" ht="27.6" x14ac:dyDescent="0.25">
      <c r="A445" s="16">
        <v>15.75</v>
      </c>
      <c r="B445" s="35" t="s">
        <v>270</v>
      </c>
      <c r="C445" s="12" t="s">
        <v>35</v>
      </c>
      <c r="D445" s="25"/>
      <c r="E445" s="26"/>
      <c r="F445" s="71">
        <v>0</v>
      </c>
      <c r="G445" s="77"/>
    </row>
    <row r="446" spans="1:7" ht="13.8" x14ac:dyDescent="0.25">
      <c r="A446" s="16"/>
      <c r="B446" s="67"/>
      <c r="C446" s="12"/>
      <c r="D446" s="25"/>
      <c r="E446" s="26"/>
      <c r="G446" s="77"/>
    </row>
    <row r="447" spans="1:7" ht="41.4" x14ac:dyDescent="0.25">
      <c r="A447" s="16">
        <v>15.76</v>
      </c>
      <c r="B447" s="66" t="s">
        <v>271</v>
      </c>
      <c r="C447" s="12" t="s">
        <v>35</v>
      </c>
      <c r="D447" s="25"/>
      <c r="E447" s="26"/>
      <c r="F447" s="71">
        <v>0</v>
      </c>
      <c r="G447" s="77"/>
    </row>
    <row r="448" spans="1:7" ht="13.8" x14ac:dyDescent="0.25">
      <c r="A448" s="16"/>
      <c r="B448" s="67"/>
      <c r="C448" s="12"/>
      <c r="D448" s="25"/>
      <c r="E448" s="26"/>
      <c r="G448" s="77"/>
    </row>
    <row r="449" spans="1:7" ht="28.8" customHeight="1" x14ac:dyDescent="0.25">
      <c r="A449" s="16">
        <v>15.77</v>
      </c>
      <c r="B449" s="35" t="s">
        <v>273</v>
      </c>
      <c r="C449" s="12"/>
      <c r="D449" s="25"/>
      <c r="E449" s="26"/>
      <c r="F449" s="71">
        <v>0</v>
      </c>
      <c r="G449" s="77"/>
    </row>
    <row r="450" spans="1:7" ht="13.8" x14ac:dyDescent="0.25">
      <c r="A450" s="16"/>
      <c r="B450" s="67"/>
      <c r="C450" s="12"/>
      <c r="D450" s="25"/>
      <c r="E450" s="26"/>
      <c r="G450" s="77"/>
    </row>
    <row r="451" spans="1:7" ht="27.6" x14ac:dyDescent="0.25">
      <c r="A451" s="16">
        <v>15.78</v>
      </c>
      <c r="B451" s="67" t="s">
        <v>272</v>
      </c>
      <c r="C451" s="12"/>
      <c r="D451" s="25"/>
      <c r="E451" s="26"/>
      <c r="F451" s="71">
        <v>0</v>
      </c>
      <c r="G451" s="77"/>
    </row>
    <row r="452" spans="1:7" ht="13.8" x14ac:dyDescent="0.25">
      <c r="A452" s="16"/>
      <c r="B452" s="67"/>
      <c r="C452" s="12"/>
      <c r="D452" s="25"/>
      <c r="E452" s="26"/>
      <c r="G452" s="77"/>
    </row>
    <row r="453" spans="1:7" ht="13.8" x14ac:dyDescent="0.25">
      <c r="A453" s="16"/>
      <c r="B453" s="36" t="s">
        <v>97</v>
      </c>
      <c r="G453" s="77"/>
    </row>
    <row r="454" spans="1:7" ht="27.6" x14ac:dyDescent="0.25">
      <c r="A454" s="16">
        <v>15.79</v>
      </c>
      <c r="B454" s="35" t="s">
        <v>106</v>
      </c>
      <c r="C454" s="12" t="s">
        <v>35</v>
      </c>
      <c r="D454" s="25"/>
      <c r="E454" s="26"/>
      <c r="F454" s="71">
        <v>0</v>
      </c>
      <c r="G454" s="77"/>
    </row>
    <row r="455" spans="1:7" ht="13.8" x14ac:dyDescent="0.25">
      <c r="A455" s="16"/>
      <c r="B455" s="35"/>
      <c r="G455" s="77"/>
    </row>
    <row r="456" spans="1:7" ht="27.6" x14ac:dyDescent="0.25">
      <c r="A456" s="16">
        <v>15.8</v>
      </c>
      <c r="B456" s="35" t="s">
        <v>109</v>
      </c>
      <c r="C456" s="12" t="s">
        <v>35</v>
      </c>
      <c r="D456" s="25"/>
      <c r="E456" s="26"/>
      <c r="F456" s="71">
        <v>0</v>
      </c>
      <c r="G456" s="77"/>
    </row>
    <row r="457" spans="1:7" ht="13.8" x14ac:dyDescent="0.25">
      <c r="A457" s="16"/>
      <c r="B457" s="35"/>
      <c r="G457" s="77"/>
    </row>
    <row r="458" spans="1:7" ht="27.6" x14ac:dyDescent="0.25">
      <c r="A458" s="16">
        <v>15.81</v>
      </c>
      <c r="B458" s="35" t="s">
        <v>108</v>
      </c>
      <c r="C458" s="12" t="s">
        <v>35</v>
      </c>
      <c r="D458" s="25"/>
      <c r="E458" s="26"/>
      <c r="F458" s="71">
        <v>0</v>
      </c>
      <c r="G458" s="77"/>
    </row>
    <row r="459" spans="1:7" ht="13.8" x14ac:dyDescent="0.25">
      <c r="A459" s="16"/>
      <c r="B459" s="35"/>
      <c r="G459" s="77"/>
    </row>
    <row r="460" spans="1:7" ht="13.8" x14ac:dyDescent="0.25">
      <c r="A460" s="16">
        <v>15.82</v>
      </c>
      <c r="B460" s="35" t="s">
        <v>98</v>
      </c>
      <c r="C460" s="12" t="s">
        <v>35</v>
      </c>
      <c r="D460" s="25"/>
      <c r="E460" s="26"/>
      <c r="F460" s="71">
        <v>0</v>
      </c>
      <c r="G460" s="77"/>
    </row>
    <row r="461" spans="1:7" ht="13.8" x14ac:dyDescent="0.25">
      <c r="A461" s="16"/>
      <c r="B461" s="35"/>
      <c r="G461" s="77"/>
    </row>
    <row r="462" spans="1:7" ht="13.8" x14ac:dyDescent="0.25">
      <c r="A462" s="16"/>
      <c r="B462" s="36" t="s">
        <v>104</v>
      </c>
      <c r="G462" s="77"/>
    </row>
    <row r="463" spans="1:7" ht="27.6" x14ac:dyDescent="0.25">
      <c r="A463" s="16">
        <v>15.83</v>
      </c>
      <c r="B463" s="35" t="s">
        <v>283</v>
      </c>
      <c r="C463" s="12" t="s">
        <v>35</v>
      </c>
      <c r="D463" s="25"/>
      <c r="E463" s="26"/>
      <c r="F463" s="71">
        <v>0</v>
      </c>
      <c r="G463" s="77"/>
    </row>
    <row r="464" spans="1:7" ht="13.8" x14ac:dyDescent="0.25">
      <c r="A464" s="16"/>
      <c r="B464" s="36"/>
      <c r="G464" s="77"/>
    </row>
    <row r="465" spans="1:7" ht="41.4" x14ac:dyDescent="0.25">
      <c r="A465" s="16">
        <v>15.84</v>
      </c>
      <c r="B465" s="35" t="s">
        <v>103</v>
      </c>
      <c r="C465" s="12" t="s">
        <v>35</v>
      </c>
      <c r="D465" s="25"/>
      <c r="E465" s="26"/>
      <c r="F465" s="71">
        <v>0</v>
      </c>
      <c r="G465" s="77"/>
    </row>
    <row r="466" spans="1:7" ht="13.8" x14ac:dyDescent="0.25">
      <c r="A466" s="16"/>
      <c r="B466" s="35"/>
      <c r="G466" s="77"/>
    </row>
    <row r="467" spans="1:7" ht="13.8" x14ac:dyDescent="0.25">
      <c r="A467" s="16"/>
      <c r="B467" s="36" t="s">
        <v>99</v>
      </c>
      <c r="G467" s="77"/>
    </row>
    <row r="468" spans="1:7" ht="13.8" x14ac:dyDescent="0.25">
      <c r="A468" s="16">
        <v>15.85</v>
      </c>
      <c r="B468" s="35" t="s">
        <v>100</v>
      </c>
      <c r="C468" s="12" t="s">
        <v>35</v>
      </c>
      <c r="D468" s="25"/>
      <c r="E468" s="26"/>
      <c r="F468" s="71">
        <v>0</v>
      </c>
      <c r="G468" s="77"/>
    </row>
    <row r="469" spans="1:7" ht="13.8" x14ac:dyDescent="0.25">
      <c r="A469" s="16"/>
      <c r="B469" s="35"/>
      <c r="G469" s="77"/>
    </row>
    <row r="470" spans="1:7" ht="27.6" x14ac:dyDescent="0.25">
      <c r="A470" s="16">
        <v>15.86</v>
      </c>
      <c r="B470" s="35" t="s">
        <v>110</v>
      </c>
      <c r="C470" s="12" t="s">
        <v>35</v>
      </c>
      <c r="D470" s="25"/>
      <c r="E470" s="26"/>
      <c r="F470" s="71">
        <v>0</v>
      </c>
      <c r="G470" s="77"/>
    </row>
    <row r="471" spans="1:7" ht="13.8" x14ac:dyDescent="0.25">
      <c r="A471" s="16"/>
      <c r="B471" s="35"/>
      <c r="G471" s="77"/>
    </row>
    <row r="472" spans="1:7" ht="13.8" x14ac:dyDescent="0.25">
      <c r="A472" s="16"/>
      <c r="B472" s="36" t="s">
        <v>101</v>
      </c>
      <c r="G472" s="77"/>
    </row>
    <row r="473" spans="1:7" ht="27.6" x14ac:dyDescent="0.25">
      <c r="A473" s="16">
        <v>15.87</v>
      </c>
      <c r="B473" s="35" t="s">
        <v>107</v>
      </c>
      <c r="C473" s="12" t="s">
        <v>35</v>
      </c>
      <c r="D473" s="25"/>
      <c r="E473" s="26"/>
      <c r="F473" s="71">
        <v>0</v>
      </c>
      <c r="G473" s="77"/>
    </row>
    <row r="474" spans="1:7" ht="13.8" x14ac:dyDescent="0.25">
      <c r="A474" s="16"/>
      <c r="B474" s="35"/>
      <c r="G474" s="77"/>
    </row>
    <row r="475" spans="1:7" ht="13.8" x14ac:dyDescent="0.25">
      <c r="A475" s="16">
        <v>15.88</v>
      </c>
      <c r="B475" s="35" t="s">
        <v>105</v>
      </c>
      <c r="C475" s="12" t="s">
        <v>35</v>
      </c>
      <c r="D475" s="25"/>
      <c r="E475" s="26"/>
      <c r="F475" s="71">
        <v>0</v>
      </c>
      <c r="G475" s="77"/>
    </row>
    <row r="476" spans="1:7" ht="13.8" x14ac:dyDescent="0.25">
      <c r="A476" s="16"/>
      <c r="B476" s="35"/>
      <c r="G476" s="77"/>
    </row>
    <row r="477" spans="1:7" ht="27.6" x14ac:dyDescent="0.25">
      <c r="A477" s="16">
        <v>15.89</v>
      </c>
      <c r="B477" s="35" t="s">
        <v>102</v>
      </c>
      <c r="C477" s="12" t="s">
        <v>35</v>
      </c>
      <c r="D477" s="25"/>
      <c r="E477" s="26"/>
      <c r="F477" s="71">
        <v>0</v>
      </c>
      <c r="G477" s="77"/>
    </row>
    <row r="478" spans="1:7" ht="13.8" x14ac:dyDescent="0.25">
      <c r="A478" s="16"/>
      <c r="B478" s="35"/>
      <c r="G478" s="77"/>
    </row>
    <row r="479" spans="1:7" ht="27.6" x14ac:dyDescent="0.25">
      <c r="A479" s="16">
        <v>15.9</v>
      </c>
      <c r="B479" s="35" t="s">
        <v>152</v>
      </c>
      <c r="C479" s="12" t="s">
        <v>35</v>
      </c>
      <c r="D479" s="25"/>
      <c r="E479" s="26"/>
      <c r="F479" s="71">
        <v>0</v>
      </c>
      <c r="G479" s="77"/>
    </row>
    <row r="480" spans="1:7" ht="13.8" x14ac:dyDescent="0.25">
      <c r="A480" s="16"/>
      <c r="B480" s="35"/>
      <c r="G480" s="77"/>
    </row>
    <row r="481" spans="1:7" ht="27.6" x14ac:dyDescent="0.25">
      <c r="A481" s="16">
        <v>15.91</v>
      </c>
      <c r="B481" s="35" t="s">
        <v>153</v>
      </c>
      <c r="C481" s="12" t="s">
        <v>35</v>
      </c>
      <c r="D481" s="25"/>
      <c r="E481" s="26"/>
      <c r="F481" s="71">
        <v>0</v>
      </c>
      <c r="G481" s="77"/>
    </row>
    <row r="482" spans="1:7" ht="14.4" thickBot="1" x14ac:dyDescent="0.3">
      <c r="A482" s="16"/>
      <c r="B482" s="35"/>
      <c r="G482" s="77"/>
    </row>
    <row r="483" spans="1:7" s="49" customFormat="1" ht="15" thickTop="1" thickBot="1" x14ac:dyDescent="0.3">
      <c r="A483" s="81" t="s">
        <v>289</v>
      </c>
      <c r="B483" s="82" t="s">
        <v>82</v>
      </c>
      <c r="C483" s="82"/>
      <c r="D483" s="82"/>
      <c r="E483" s="82"/>
      <c r="F483" s="82"/>
      <c r="G483" s="52">
        <f>SUM(F285,F288,F290,F292,F294,F296,F298,F300,F303,F305,F307,F309,F311,F313,F315,F317,F319,F321,F323,F325,F327,F329,F333,F336,F338,F340,F342,F344,F346,F348,F350,F352,F354,F356,F358,F361,F363,F365,F367,F369,F371,F373,F375,F377,F379,F381,F383,F386,F388,F390,F393,F395,F397,F399,F401,F403,F406,F408,F411,F413,F415,F417,F419,F421,F424,F426,F428,F430,F432,F434,F436,F438,F440,F442,F445,F447,F449,F451,F454,F456,F458,F460,F463,F465,F468,F470,F473,F475,F477,F479,F481)</f>
        <v>0</v>
      </c>
    </row>
    <row r="484" spans="1:7" s="49" customFormat="1" ht="14.4" thickTop="1" x14ac:dyDescent="0.3">
      <c r="A484" s="16"/>
      <c r="B484" s="10"/>
      <c r="C484" s="12"/>
      <c r="D484" s="25"/>
      <c r="E484" s="26"/>
      <c r="F484" s="68"/>
      <c r="G484" s="53"/>
    </row>
    <row r="485" spans="1:7" ht="13.8" x14ac:dyDescent="0.25">
      <c r="A485" s="16"/>
      <c r="B485" s="36" t="s">
        <v>154</v>
      </c>
      <c r="G485" s="77"/>
    </row>
    <row r="486" spans="1:7" ht="13.8" x14ac:dyDescent="0.25">
      <c r="A486" s="16"/>
      <c r="B486" s="35"/>
      <c r="G486" s="77"/>
    </row>
    <row r="487" spans="1:7" ht="13.8" x14ac:dyDescent="0.25">
      <c r="A487" s="16"/>
      <c r="B487" s="36" t="s">
        <v>156</v>
      </c>
      <c r="G487" s="77"/>
    </row>
    <row r="488" spans="1:7" ht="41.4" x14ac:dyDescent="0.25">
      <c r="A488" s="16">
        <v>15.92</v>
      </c>
      <c r="B488" s="35" t="s">
        <v>274</v>
      </c>
      <c r="C488" s="12" t="s">
        <v>159</v>
      </c>
      <c r="D488" s="25">
        <v>3</v>
      </c>
      <c r="E488" s="26"/>
      <c r="F488" s="71">
        <v>0</v>
      </c>
      <c r="G488" s="77"/>
    </row>
    <row r="489" spans="1:7" ht="13.8" x14ac:dyDescent="0.25">
      <c r="A489" s="16"/>
      <c r="B489" s="35"/>
      <c r="G489" s="77"/>
    </row>
    <row r="490" spans="1:7" ht="13.8" x14ac:dyDescent="0.25">
      <c r="A490" s="16"/>
      <c r="B490" s="36" t="s">
        <v>167</v>
      </c>
      <c r="F490" s="74"/>
      <c r="G490" s="77"/>
    </row>
    <row r="491" spans="1:7" ht="27.6" x14ac:dyDescent="0.25">
      <c r="A491" s="16">
        <v>15.93</v>
      </c>
      <c r="B491" s="35" t="s">
        <v>168</v>
      </c>
      <c r="C491" s="12" t="s">
        <v>35</v>
      </c>
      <c r="D491" s="25"/>
      <c r="E491" s="26"/>
      <c r="F491" s="71">
        <v>0</v>
      </c>
      <c r="G491" s="77"/>
    </row>
    <row r="492" spans="1:7" ht="13.8" x14ac:dyDescent="0.25">
      <c r="A492" s="16"/>
      <c r="B492" s="35"/>
      <c r="F492" s="74"/>
      <c r="G492" s="77"/>
    </row>
    <row r="493" spans="1:7" ht="13.8" x14ac:dyDescent="0.25">
      <c r="A493" s="16">
        <v>15.94</v>
      </c>
      <c r="B493" s="35" t="s">
        <v>169</v>
      </c>
      <c r="C493" s="12" t="s">
        <v>35</v>
      </c>
      <c r="D493" s="25"/>
      <c r="E493" s="26"/>
      <c r="F493" s="71">
        <v>0</v>
      </c>
      <c r="G493" s="77"/>
    </row>
    <row r="494" spans="1:7" ht="13.8" x14ac:dyDescent="0.25">
      <c r="A494" s="16"/>
      <c r="B494" s="35"/>
      <c r="F494" s="74"/>
      <c r="G494" s="77"/>
    </row>
    <row r="495" spans="1:7" ht="13.8" x14ac:dyDescent="0.25">
      <c r="A495" s="16">
        <v>15.95</v>
      </c>
      <c r="B495" s="35" t="s">
        <v>275</v>
      </c>
      <c r="C495" s="12" t="s">
        <v>35</v>
      </c>
      <c r="D495" s="25"/>
      <c r="E495" s="26"/>
      <c r="F495" s="71">
        <v>0</v>
      </c>
      <c r="G495" s="77"/>
    </row>
    <row r="496" spans="1:7" ht="13.8" x14ac:dyDescent="0.25">
      <c r="A496" s="16"/>
      <c r="B496" s="35"/>
      <c r="F496" s="74"/>
      <c r="G496" s="77"/>
    </row>
    <row r="497" spans="1:7" ht="15" customHeight="1" x14ac:dyDescent="0.25">
      <c r="A497" s="16">
        <v>15.96</v>
      </c>
      <c r="B497" s="35" t="s">
        <v>170</v>
      </c>
      <c r="C497" s="12" t="s">
        <v>35</v>
      </c>
      <c r="D497" s="25"/>
      <c r="E497" s="26"/>
      <c r="F497" s="71">
        <v>0</v>
      </c>
      <c r="G497" s="77"/>
    </row>
    <row r="498" spans="1:7" ht="13.8" x14ac:dyDescent="0.25">
      <c r="A498" s="16"/>
      <c r="B498" s="35"/>
      <c r="F498" s="74"/>
      <c r="G498" s="77"/>
    </row>
    <row r="499" spans="1:7" ht="55.2" x14ac:dyDescent="0.25">
      <c r="A499" s="16">
        <v>15.97</v>
      </c>
      <c r="B499" s="35" t="s">
        <v>199</v>
      </c>
      <c r="C499" s="12" t="s">
        <v>35</v>
      </c>
      <c r="D499" s="25"/>
      <c r="E499" s="26"/>
      <c r="F499" s="71">
        <v>0</v>
      </c>
      <c r="G499" s="77"/>
    </row>
    <row r="500" spans="1:7" ht="13.8" x14ac:dyDescent="0.25">
      <c r="A500" s="16"/>
      <c r="B500" s="35"/>
      <c r="F500" s="74"/>
      <c r="G500" s="77"/>
    </row>
    <row r="501" spans="1:7" ht="41.4" x14ac:dyDescent="0.25">
      <c r="A501" s="16">
        <v>15.98</v>
      </c>
      <c r="B501" s="35" t="s">
        <v>278</v>
      </c>
      <c r="C501" s="12" t="s">
        <v>35</v>
      </c>
      <c r="D501" s="25"/>
      <c r="E501" s="26"/>
      <c r="F501" s="71">
        <v>0</v>
      </c>
      <c r="G501" s="77"/>
    </row>
    <row r="502" spans="1:7" ht="13.8" x14ac:dyDescent="0.25">
      <c r="A502" s="63">
        <v>16</v>
      </c>
      <c r="B502" s="35"/>
      <c r="F502" s="74"/>
      <c r="G502" s="77"/>
    </row>
    <row r="503" spans="1:7" ht="27.6" x14ac:dyDescent="0.25">
      <c r="A503" s="16">
        <v>16.010000000000002</v>
      </c>
      <c r="B503" s="35" t="s">
        <v>277</v>
      </c>
      <c r="C503" s="12" t="s">
        <v>159</v>
      </c>
      <c r="D503" s="25">
        <v>2</v>
      </c>
      <c r="E503" s="26"/>
      <c r="F503" s="71">
        <v>0</v>
      </c>
      <c r="G503" s="77"/>
    </row>
    <row r="504" spans="1:7" ht="13.8" x14ac:dyDescent="0.25">
      <c r="A504" s="16"/>
      <c r="B504" s="35"/>
      <c r="F504" s="74"/>
      <c r="G504" s="77"/>
    </row>
    <row r="505" spans="1:7" ht="69" x14ac:dyDescent="0.25">
      <c r="A505" s="16">
        <v>16.02</v>
      </c>
      <c r="B505" s="35" t="s">
        <v>279</v>
      </c>
      <c r="C505" s="12" t="s">
        <v>35</v>
      </c>
      <c r="D505" s="25"/>
      <c r="E505" s="26"/>
      <c r="F505" s="71">
        <v>0</v>
      </c>
      <c r="G505" s="77"/>
    </row>
    <row r="506" spans="1:7" ht="13.8" x14ac:dyDescent="0.25">
      <c r="A506" s="16"/>
      <c r="B506" s="35"/>
      <c r="F506" s="74"/>
      <c r="G506" s="77"/>
    </row>
    <row r="507" spans="1:7" ht="41.4" x14ac:dyDescent="0.25">
      <c r="A507" s="16">
        <v>16.03</v>
      </c>
      <c r="B507" s="35" t="s">
        <v>183</v>
      </c>
      <c r="C507" s="12" t="s">
        <v>35</v>
      </c>
      <c r="D507" s="25"/>
      <c r="E507" s="26"/>
      <c r="F507" s="71">
        <v>0</v>
      </c>
      <c r="G507" s="77"/>
    </row>
    <row r="508" spans="1:7" ht="13.8" x14ac:dyDescent="0.25">
      <c r="A508" s="16"/>
      <c r="B508" s="35"/>
      <c r="F508" s="74"/>
      <c r="G508" s="77"/>
    </row>
    <row r="509" spans="1:7" ht="69" x14ac:dyDescent="0.25">
      <c r="A509" s="16">
        <v>16.04</v>
      </c>
      <c r="B509" s="35" t="s">
        <v>280</v>
      </c>
      <c r="C509" s="12" t="s">
        <v>35</v>
      </c>
      <c r="D509" s="25"/>
      <c r="E509" s="26"/>
      <c r="F509" s="71">
        <v>0</v>
      </c>
      <c r="G509" s="77"/>
    </row>
    <row r="510" spans="1:7" ht="13.8" x14ac:dyDescent="0.25">
      <c r="A510" s="16"/>
      <c r="B510" s="35"/>
      <c r="F510" s="74"/>
      <c r="G510" s="77"/>
    </row>
    <row r="511" spans="1:7" ht="27.6" x14ac:dyDescent="0.25">
      <c r="A511" s="16">
        <v>16.05</v>
      </c>
      <c r="B511" s="35" t="s">
        <v>276</v>
      </c>
      <c r="C511" s="12" t="s">
        <v>35</v>
      </c>
      <c r="D511" s="25"/>
      <c r="E511" s="26"/>
      <c r="F511" s="71">
        <v>0</v>
      </c>
      <c r="G511" s="77"/>
    </row>
    <row r="512" spans="1:7" ht="13.8" x14ac:dyDescent="0.25">
      <c r="A512" s="16"/>
      <c r="B512" s="35"/>
      <c r="F512" s="74"/>
      <c r="G512" s="77"/>
    </row>
    <row r="513" spans="1:7" ht="85.8" customHeight="1" x14ac:dyDescent="0.25">
      <c r="A513" s="16">
        <v>16.059999999999999</v>
      </c>
      <c r="B513" s="35" t="s">
        <v>178</v>
      </c>
      <c r="C513" s="12" t="s">
        <v>35</v>
      </c>
      <c r="D513" s="25"/>
      <c r="E513" s="26"/>
      <c r="F513" s="71">
        <v>0</v>
      </c>
      <c r="G513" s="77"/>
    </row>
    <row r="514" spans="1:7" ht="13.8" x14ac:dyDescent="0.25">
      <c r="A514" s="16"/>
      <c r="B514" s="35"/>
      <c r="C514" s="12"/>
      <c r="D514" s="25"/>
      <c r="E514" s="26"/>
      <c r="F514" s="74"/>
      <c r="G514" s="77"/>
    </row>
    <row r="515" spans="1:7" ht="55.2" x14ac:dyDescent="0.25">
      <c r="A515" s="16">
        <v>16.07</v>
      </c>
      <c r="B515" s="35" t="s">
        <v>181</v>
      </c>
      <c r="C515" s="12" t="s">
        <v>35</v>
      </c>
      <c r="D515" s="25"/>
      <c r="E515" s="26"/>
      <c r="F515" s="71">
        <v>0</v>
      </c>
      <c r="G515" s="77"/>
    </row>
    <row r="516" spans="1:7" ht="13.8" x14ac:dyDescent="0.25">
      <c r="A516" s="16"/>
      <c r="B516" s="35"/>
      <c r="C516" s="12"/>
      <c r="D516" s="25"/>
      <c r="E516" s="26"/>
      <c r="F516" s="74"/>
      <c r="G516" s="77"/>
    </row>
    <row r="517" spans="1:7" ht="41.4" x14ac:dyDescent="0.25">
      <c r="A517" s="16">
        <v>16.079999999999998</v>
      </c>
      <c r="B517" s="35" t="s">
        <v>180</v>
      </c>
      <c r="C517" s="12" t="s">
        <v>35</v>
      </c>
      <c r="D517" s="25"/>
      <c r="E517" s="26"/>
      <c r="F517" s="71">
        <v>0</v>
      </c>
      <c r="G517" s="77"/>
    </row>
    <row r="518" spans="1:7" ht="13.8" x14ac:dyDescent="0.25">
      <c r="A518" s="16"/>
      <c r="B518" s="35"/>
      <c r="C518" s="12"/>
      <c r="D518" s="25"/>
      <c r="E518" s="26"/>
      <c r="F518" s="74"/>
      <c r="G518" s="77"/>
    </row>
    <row r="519" spans="1:7" ht="27.6" x14ac:dyDescent="0.25">
      <c r="A519" s="16">
        <v>16.09</v>
      </c>
      <c r="B519" s="35" t="s">
        <v>182</v>
      </c>
      <c r="C519" s="12" t="s">
        <v>35</v>
      </c>
      <c r="D519" s="25"/>
      <c r="E519" s="26"/>
      <c r="F519" s="71">
        <v>0</v>
      </c>
      <c r="G519" s="77"/>
    </row>
    <row r="520" spans="1:7" ht="13.8" x14ac:dyDescent="0.25">
      <c r="A520" s="16"/>
      <c r="B520" s="35"/>
      <c r="C520" s="12"/>
      <c r="D520" s="25"/>
      <c r="E520" s="26"/>
      <c r="F520" s="74"/>
      <c r="G520" s="77"/>
    </row>
    <row r="521" spans="1:7" ht="69" x14ac:dyDescent="0.25">
      <c r="A521" s="16">
        <v>16.100000000000001</v>
      </c>
      <c r="B521" s="35" t="s">
        <v>179</v>
      </c>
      <c r="C521" s="12" t="s">
        <v>35</v>
      </c>
      <c r="D521" s="25"/>
      <c r="E521" s="26"/>
      <c r="F521" s="71">
        <v>0</v>
      </c>
      <c r="G521" s="77"/>
    </row>
    <row r="522" spans="1:7" ht="14.4" thickBot="1" x14ac:dyDescent="0.3">
      <c r="A522" s="16"/>
      <c r="B522" s="35"/>
      <c r="F522" s="74"/>
      <c r="G522" s="77"/>
    </row>
    <row r="523" spans="1:7" s="49" customFormat="1" ht="15" thickTop="1" thickBot="1" x14ac:dyDescent="0.3">
      <c r="A523" s="81" t="s">
        <v>290</v>
      </c>
      <c r="B523" s="82" t="s">
        <v>82</v>
      </c>
      <c r="C523" s="82"/>
      <c r="D523" s="82"/>
      <c r="E523" s="82"/>
      <c r="F523" s="82"/>
      <c r="G523" s="52">
        <f>SUM(F488,F491,F493,F495,F497,F499,F501,F503,F505,F507,F509,F511,F513,F515,F517,F519,F521)</f>
        <v>0</v>
      </c>
    </row>
    <row r="524" spans="1:7" s="49" customFormat="1" ht="14.4" thickTop="1" x14ac:dyDescent="0.3">
      <c r="A524" s="16"/>
      <c r="B524" s="10"/>
      <c r="C524" s="12"/>
      <c r="D524" s="25"/>
      <c r="E524" s="26"/>
      <c r="F524" s="68"/>
      <c r="G524" s="53"/>
    </row>
    <row r="525" spans="1:7" ht="13.8" x14ac:dyDescent="0.25">
      <c r="A525" s="63">
        <v>17</v>
      </c>
      <c r="B525" s="36" t="s">
        <v>287</v>
      </c>
      <c r="F525" s="74"/>
      <c r="G525" s="77"/>
    </row>
    <row r="526" spans="1:7" ht="28.2" customHeight="1" x14ac:dyDescent="0.25">
      <c r="A526" s="16">
        <v>17.010000000000002</v>
      </c>
      <c r="B526" s="35" t="s">
        <v>284</v>
      </c>
      <c r="C526" s="12" t="s">
        <v>35</v>
      </c>
      <c r="D526" s="25"/>
      <c r="E526" s="26"/>
      <c r="F526" s="71">
        <v>0</v>
      </c>
      <c r="G526" s="77"/>
    </row>
    <row r="527" spans="1:7" ht="13.8" x14ac:dyDescent="0.25">
      <c r="A527" s="16"/>
      <c r="B527" s="35"/>
      <c r="C527" s="12"/>
      <c r="D527" s="25"/>
      <c r="E527" s="26"/>
      <c r="F527" s="74"/>
      <c r="G527" s="77"/>
    </row>
    <row r="528" spans="1:7" ht="28.2" customHeight="1" x14ac:dyDescent="0.25">
      <c r="A528" s="16">
        <v>17.02</v>
      </c>
      <c r="B528" s="35" t="s">
        <v>285</v>
      </c>
      <c r="C528" s="12" t="s">
        <v>35</v>
      </c>
      <c r="D528" s="25"/>
      <c r="E528" s="26"/>
      <c r="F528" s="71">
        <v>0</v>
      </c>
      <c r="G528" s="77"/>
    </row>
    <row r="529" spans="1:7" ht="14.4" thickBot="1" x14ac:dyDescent="0.3">
      <c r="A529" s="16"/>
      <c r="B529" s="35"/>
      <c r="F529" s="74"/>
      <c r="G529" s="77"/>
    </row>
    <row r="530" spans="1:7" s="49" customFormat="1" ht="15" thickTop="1" thickBot="1" x14ac:dyDescent="0.3">
      <c r="A530" s="81" t="s">
        <v>291</v>
      </c>
      <c r="B530" s="82" t="s">
        <v>82</v>
      </c>
      <c r="C530" s="82"/>
      <c r="D530" s="82"/>
      <c r="E530" s="82"/>
      <c r="F530" s="82"/>
      <c r="G530" s="52">
        <f>SUM(F526,F528)</f>
        <v>0</v>
      </c>
    </row>
    <row r="531" spans="1:7" s="49" customFormat="1" ht="14.4" thickTop="1" x14ac:dyDescent="0.3">
      <c r="A531" s="16"/>
      <c r="B531" s="10"/>
      <c r="C531" s="12"/>
      <c r="D531" s="25"/>
      <c r="E531" s="26"/>
      <c r="F531" s="68"/>
      <c r="G531" s="53"/>
    </row>
    <row r="532" spans="1:7" ht="13.8" x14ac:dyDescent="0.25">
      <c r="A532" s="63">
        <v>18</v>
      </c>
      <c r="B532" s="36" t="s">
        <v>286</v>
      </c>
      <c r="F532" s="74"/>
      <c r="G532" s="77"/>
    </row>
    <row r="533" spans="1:7" ht="13.8" x14ac:dyDescent="0.25">
      <c r="A533" s="16">
        <v>18.010000000000002</v>
      </c>
      <c r="B533" s="35" t="s">
        <v>292</v>
      </c>
      <c r="C533" s="12" t="s">
        <v>35</v>
      </c>
      <c r="F533" s="75">
        <v>25000</v>
      </c>
      <c r="G533" s="77"/>
    </row>
    <row r="534" spans="1:7" ht="13.8" x14ac:dyDescent="0.25">
      <c r="A534" s="16"/>
      <c r="B534" s="35"/>
      <c r="G534" s="77"/>
    </row>
    <row r="535" spans="1:7" ht="27.6" x14ac:dyDescent="0.25">
      <c r="A535" s="16">
        <v>18.02</v>
      </c>
      <c r="B535" s="35" t="s">
        <v>293</v>
      </c>
      <c r="C535" s="12" t="s">
        <v>35</v>
      </c>
      <c r="F535" s="75">
        <v>7500</v>
      </c>
      <c r="G535" s="77"/>
    </row>
    <row r="536" spans="1:7" ht="13.8" x14ac:dyDescent="0.25">
      <c r="A536" s="16"/>
      <c r="B536" s="35"/>
      <c r="G536" s="77"/>
    </row>
    <row r="537" spans="1:7" ht="27.6" x14ac:dyDescent="0.25">
      <c r="A537" s="16">
        <v>18.03</v>
      </c>
      <c r="B537" s="35" t="s">
        <v>295</v>
      </c>
      <c r="C537" s="12" t="s">
        <v>35</v>
      </c>
      <c r="F537" s="75">
        <v>2500</v>
      </c>
      <c r="G537" s="77"/>
    </row>
    <row r="538" spans="1:7" ht="13.8" x14ac:dyDescent="0.25">
      <c r="A538" s="16"/>
      <c r="B538" s="35"/>
      <c r="G538" s="77"/>
    </row>
    <row r="539" spans="1:7" ht="27.6" x14ac:dyDescent="0.25">
      <c r="A539" s="16">
        <v>18.04</v>
      </c>
      <c r="B539" s="35" t="s">
        <v>294</v>
      </c>
      <c r="C539" s="12" t="s">
        <v>35</v>
      </c>
      <c r="F539" s="75">
        <v>2500</v>
      </c>
      <c r="G539" s="77"/>
    </row>
    <row r="540" spans="1:7" ht="14.4" thickBot="1" x14ac:dyDescent="0.3">
      <c r="A540" s="16"/>
      <c r="B540" s="35"/>
      <c r="G540" s="77"/>
    </row>
    <row r="541" spans="1:7" s="49" customFormat="1" ht="15" thickTop="1" thickBot="1" x14ac:dyDescent="0.3">
      <c r="A541" s="81" t="s">
        <v>296</v>
      </c>
      <c r="B541" s="82" t="s">
        <v>82</v>
      </c>
      <c r="C541" s="82"/>
      <c r="D541" s="82"/>
      <c r="E541" s="82"/>
      <c r="F541" s="82"/>
      <c r="G541" s="52">
        <f>SUM(F533:F539)</f>
        <v>37500</v>
      </c>
    </row>
    <row r="542" spans="1:7" s="49" customFormat="1" ht="14.4" thickTop="1" x14ac:dyDescent="0.3">
      <c r="A542" s="16"/>
      <c r="B542" s="10"/>
      <c r="C542" s="12"/>
      <c r="D542" s="25"/>
      <c r="E542" s="26"/>
      <c r="F542" s="68"/>
      <c r="G542" s="53"/>
    </row>
    <row r="543" spans="1:7" ht="14.4" thickBot="1" x14ac:dyDescent="0.3">
      <c r="B543" s="35"/>
      <c r="G543" s="80"/>
    </row>
    <row r="544" spans="1:7" s="49" customFormat="1" ht="15" thickTop="1" thickBot="1" x14ac:dyDescent="0.3">
      <c r="A544" s="81" t="s">
        <v>297</v>
      </c>
      <c r="B544" s="82" t="s">
        <v>82</v>
      </c>
      <c r="C544" s="82"/>
      <c r="D544" s="82"/>
      <c r="E544" s="82"/>
      <c r="F544" s="82"/>
      <c r="G544" s="79">
        <f>SUM(G70,G75,G82,G91,G104,G119,G124,G133,G143,G154,G165,G176,G275,G280,G483,G523,G530,G541)</f>
        <v>37500</v>
      </c>
    </row>
    <row r="545" spans="1:7" s="49" customFormat="1" ht="14.4" thickTop="1" x14ac:dyDescent="0.3">
      <c r="A545" s="16"/>
      <c r="B545" s="10"/>
      <c r="C545" s="12"/>
      <c r="D545" s="25"/>
      <c r="E545" s="26"/>
      <c r="F545" s="68"/>
      <c r="G545" s="53"/>
    </row>
    <row r="546" spans="1:7" ht="13.8" x14ac:dyDescent="0.25">
      <c r="B546" s="35"/>
    </row>
    <row r="547" spans="1:7" ht="13.8" x14ac:dyDescent="0.25">
      <c r="B547" s="35"/>
    </row>
    <row r="548" spans="1:7" ht="13.8" x14ac:dyDescent="0.25">
      <c r="B548" s="35"/>
    </row>
    <row r="549" spans="1:7" ht="13.8" x14ac:dyDescent="0.25">
      <c r="B549" s="35"/>
    </row>
    <row r="550" spans="1:7" ht="13.8" x14ac:dyDescent="0.25">
      <c r="B550" s="35"/>
    </row>
    <row r="551" spans="1:7" ht="13.8" x14ac:dyDescent="0.25">
      <c r="B551" s="35"/>
    </row>
    <row r="552" spans="1:7" ht="13.8" x14ac:dyDescent="0.25">
      <c r="B552" s="35"/>
    </row>
    <row r="553" spans="1:7" ht="13.8" x14ac:dyDescent="0.25">
      <c r="B553" s="35"/>
    </row>
    <row r="554" spans="1:7" ht="13.8" x14ac:dyDescent="0.25">
      <c r="B554" s="35"/>
    </row>
    <row r="555" spans="1:7" ht="13.8" x14ac:dyDescent="0.25">
      <c r="B555" s="35"/>
    </row>
    <row r="556" spans="1:7" ht="13.8" x14ac:dyDescent="0.25">
      <c r="B556" s="35"/>
    </row>
    <row r="557" spans="1:7" ht="13.8" x14ac:dyDescent="0.25">
      <c r="B557" s="35"/>
    </row>
    <row r="558" spans="1:7" ht="13.8" x14ac:dyDescent="0.25">
      <c r="B558" s="35"/>
    </row>
    <row r="559" spans="1:7" ht="13.8" x14ac:dyDescent="0.25">
      <c r="B559" s="35"/>
    </row>
    <row r="560" spans="1:7" ht="13.8" x14ac:dyDescent="0.25">
      <c r="B560" s="35"/>
    </row>
    <row r="561" spans="2:2" ht="13.8" x14ac:dyDescent="0.25">
      <c r="B561" s="35"/>
    </row>
  </sheetData>
  <mergeCells count="20">
    <mergeCell ref="A165:F165"/>
    <mergeCell ref="A176:F176"/>
    <mergeCell ref="A275:F275"/>
    <mergeCell ref="A2:G3"/>
    <mergeCell ref="A70:F70"/>
    <mergeCell ref="A75:F75"/>
    <mergeCell ref="A82:F82"/>
    <mergeCell ref="A143:F143"/>
    <mergeCell ref="A154:F154"/>
    <mergeCell ref="A91:F91"/>
    <mergeCell ref="A104:F104"/>
    <mergeCell ref="A119:F119"/>
    <mergeCell ref="A124:F124"/>
    <mergeCell ref="A133:F133"/>
    <mergeCell ref="A544:F544"/>
    <mergeCell ref="A280:F280"/>
    <mergeCell ref="A483:F483"/>
    <mergeCell ref="A523:F523"/>
    <mergeCell ref="A530:F530"/>
    <mergeCell ref="A541:F541"/>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 of W</vt:lpstr>
    </vt:vector>
  </TitlesOfParts>
  <Company>North Northamptonshire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Jakes</dc:creator>
  <cp:lastModifiedBy>Nick and Helen Jakes</cp:lastModifiedBy>
  <cp:lastPrinted>2025-03-27T21:04:09Z</cp:lastPrinted>
  <dcterms:created xsi:type="dcterms:W3CDTF">2025-02-09T15:42:30Z</dcterms:created>
  <dcterms:modified xsi:type="dcterms:W3CDTF">2025-04-25T12:17:43Z</dcterms:modified>
</cp:coreProperties>
</file>